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Prdppofs01\facilities\Procure\PROFESSIONAL SERVICES\2. by CATEGORY (NEW)\CARB GRANT\PS23-0300-11 RFQP ECS and BESS\1-RFQP DOCS\1-RFQP\ATTACHMENTS\B. Proposal Documents\"/>
    </mc:Choice>
  </mc:AlternateContent>
  <xr:revisionPtr revIDLastSave="0" documentId="13_ncr:1_{D81D1AAC-35EA-4F47-B117-446D4825F6C0}" xr6:coauthVersionLast="47" xr6:coauthVersionMax="47" xr10:uidLastSave="{00000000-0000-0000-0000-000000000000}"/>
  <bookViews>
    <workbookView xWindow="0" yWindow="170" windowWidth="18900" windowHeight="9650" xr2:uid="{00000000-000D-0000-FFFF-FFFF00000000}"/>
  </bookViews>
  <sheets>
    <sheet name="Site Data" sheetId="1" r:id="rId1"/>
    <sheet name="System Specification" sheetId="2" r:id="rId2"/>
    <sheet name="Design &amp; Construction Proposal" sheetId="3" r:id="rId3"/>
    <sheet name="Summary &amp; Signature" sheetId="4" r:id="rId4"/>
  </sheets>
  <externalReferences>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2" i="4" l="1"/>
  <c r="H12" i="4"/>
  <c r="J12" i="4" s="1"/>
  <c r="K12" i="4" s="1"/>
  <c r="G12" i="4"/>
  <c r="F12" i="4"/>
  <c r="E12" i="4"/>
  <c r="D12" i="4"/>
  <c r="C12" i="4"/>
  <c r="A12" i="4"/>
  <c r="I11" i="4"/>
  <c r="H11" i="4"/>
  <c r="G11" i="4"/>
  <c r="F11" i="4"/>
  <c r="E11" i="4"/>
  <c r="D11" i="4"/>
  <c r="C11" i="4"/>
  <c r="A11" i="4"/>
  <c r="B17" i="4"/>
  <c r="G17" i="3"/>
  <c r="A17" i="3"/>
  <c r="A16" i="3"/>
  <c r="A15" i="3"/>
  <c r="D13" i="3"/>
  <c r="F17" i="3" s="1"/>
  <c r="BQ18" i="2"/>
  <c r="BQ19" i="2" s="1"/>
  <c r="BQ20" i="2" s="1"/>
  <c r="BQ21" i="2" s="1"/>
  <c r="BQ22" i="2" s="1"/>
  <c r="BQ23" i="2" s="1"/>
  <c r="BQ24" i="2" s="1"/>
  <c r="BQ25" i="2" s="1"/>
  <c r="BQ26" i="2" s="1"/>
  <c r="BQ27" i="2" s="1"/>
  <c r="BQ17" i="2"/>
  <c r="BR25" i="2" s="1"/>
  <c r="BO16" i="2"/>
  <c r="U16" i="2"/>
  <c r="Q16" i="2"/>
  <c r="H16" i="2"/>
  <c r="B16" i="2"/>
  <c r="A16" i="2"/>
  <c r="B15" i="2"/>
</calcChain>
</file>

<file path=xl/sharedStrings.xml><?xml version="1.0" encoding="utf-8"?>
<sst xmlns="http://schemas.openxmlformats.org/spreadsheetml/2006/main" count="85" uniqueCount="75">
  <si>
    <t>Site Data</t>
  </si>
  <si>
    <t>Site Name</t>
  </si>
  <si>
    <t>Site Address</t>
  </si>
  <si>
    <t>Service 
Account ID</t>
  </si>
  <si>
    <t>Meter ID</t>
  </si>
  <si>
    <t>Current Tariff</t>
  </si>
  <si>
    <t>Post-Construction Tariff</t>
  </si>
  <si>
    <t>Interconnection</t>
  </si>
  <si>
    <t>Current Annual Solar PV Production (kWh)</t>
  </si>
  <si>
    <t>Current Annual SDG&amp;E Electricity Usage (kWh)</t>
  </si>
  <si>
    <t>TRANSPORTATION CTR</t>
  </si>
  <si>
    <t>4770 CARDIN ST, SAN DIEGO, CA 92111-1417</t>
  </si>
  <si>
    <t>DGRGF</t>
  </si>
  <si>
    <t>Tie-In</t>
  </si>
  <si>
    <t>Notes</t>
  </si>
  <si>
    <t>Current Annual Electricity Usage (kWh) is based on the interval usage profiles received from SDG&amp;E (for June 2021-May 2022). Annual Electricity Production (kWh) is based on PV system production data for calendar year 2021.</t>
  </si>
  <si>
    <t xml:space="preserve">   </t>
  </si>
  <si>
    <t>DO NOT DELETE</t>
  </si>
  <si>
    <r>
      <rPr>
        <b/>
        <sz val="12"/>
        <color rgb="FF000000"/>
        <rFont val="Calibri"/>
        <family val="2"/>
      </rPr>
      <t>DIRECTIONS FOR FILLING OUT THIS WORKSHEET</t>
    </r>
    <r>
      <rPr>
        <sz val="12"/>
        <color indexed="8"/>
        <rFont val="Calibri"/>
        <family val="2"/>
      </rPr>
      <t xml:space="preserve">
1)  Proposers must fill in </t>
    </r>
    <r>
      <rPr>
        <b/>
        <u/>
        <sz val="12"/>
        <color rgb="FF000000"/>
        <rFont val="Calibri"/>
        <family val="2"/>
      </rPr>
      <t>all yellow cells</t>
    </r>
    <r>
      <rPr>
        <sz val="12"/>
        <color indexed="8"/>
        <rFont val="Calibri"/>
        <family val="2"/>
      </rPr>
      <t xml:space="preserve"> that are applicable to their proposal.
2)  If no value is proposed leave cell blank.
3)  Do not alter gray cells.</t>
    </r>
  </si>
  <si>
    <t>System Specification</t>
  </si>
  <si>
    <t>Battery Degradation Assumptions</t>
  </si>
  <si>
    <t>3,000 cycle depth of discharge (%)</t>
  </si>
  <si>
    <t>6,000 cycle depth of discharge (%)</t>
  </si>
  <si>
    <t xml:space="preserve">Battery Module Specification </t>
  </si>
  <si>
    <t>Year-1 Energy Savings</t>
  </si>
  <si>
    <t>Years 2-15 Energy Savings</t>
  </si>
  <si>
    <t>Total 15-Yr Energy Cost Savings</t>
  </si>
  <si>
    <t>Electric Vehicle Level 2 Charger Specification</t>
  </si>
  <si>
    <t>Landscape Equipment Plug Loads</t>
  </si>
  <si>
    <t>Manufacturer</t>
  </si>
  <si>
    <t>Model No</t>
  </si>
  <si>
    <t>Capacity Rating (kW)</t>
  </si>
  <si>
    <t>Module Quantity</t>
  </si>
  <si>
    <t>Total BESS System Size (kW)</t>
  </si>
  <si>
    <t>YR 1 - Energy Cost Savings (excess PV storage &amp; TOU arbitrage)</t>
  </si>
  <si>
    <t>Yrs 2-15 - Energy Cost Savings (excess PV storage &amp; TOU arbitrage)</t>
  </si>
  <si>
    <t>Total 15-Yr Energy Cost Savings (excess PV storage &amp; TOU arbitrage)</t>
  </si>
  <si>
    <t>Quantity of Installed Chargers</t>
  </si>
  <si>
    <t>Total Installed EV Charger Capacity 
(kW)</t>
  </si>
  <si>
    <t>Required Capacity (kW)
 (Existing equipment list)</t>
  </si>
  <si>
    <t>Percentage reserved for future growth (%)</t>
  </si>
  <si>
    <t>Total Future Landscape Plug Charging Capacity
(kW)</t>
  </si>
  <si>
    <r>
      <rPr>
        <b/>
        <sz val="12"/>
        <color rgb="FF000000"/>
        <rFont val="Calibri"/>
        <family val="2"/>
      </rPr>
      <t>DIRECTIONS FOR FILLING OUT THIS WORKSHEET</t>
    </r>
    <r>
      <rPr>
        <sz val="12"/>
        <color indexed="8"/>
        <rFont val="Calibri"/>
        <family val="2"/>
      </rPr>
      <t xml:space="preserve">
1)  Proposers must fill in </t>
    </r>
    <r>
      <rPr>
        <b/>
        <u/>
        <sz val="12"/>
        <color rgb="FF000000"/>
        <rFont val="Calibri"/>
        <family val="2"/>
      </rPr>
      <t>all yellow cells</t>
    </r>
    <r>
      <rPr>
        <sz val="12"/>
        <color indexed="8"/>
        <rFont val="Calibri"/>
        <family val="2"/>
      </rPr>
      <t xml:space="preserve"> that are applicable to their proposal.
2)  If no value is proposed leave cell blank.
3)  Do not alter gray cells.
</t>
    </r>
  </si>
  <si>
    <t>Markup Assumptions</t>
  </si>
  <si>
    <t>General Conditions (shall not exceed 10%)</t>
  </si>
  <si>
    <t>Overhead &amp; Profit (shall not exceed 10%)</t>
  </si>
  <si>
    <t>Bonds and Insurance (shall not exceed 2%)</t>
  </si>
  <si>
    <t xml:space="preserve">Total Markup % (Compounded) </t>
  </si>
  <si>
    <t>Single Site</t>
  </si>
  <si>
    <t>Design Services (Firm Fixed Price)</t>
  </si>
  <si>
    <t>Construction (GMP),w/o Compounded Burdens</t>
  </si>
  <si>
    <t>Construction (GMP), w/Compounded Burdens</t>
  </si>
  <si>
    <t>Total ECS and BESS System Design-Build Cost</t>
  </si>
  <si>
    <t>1. Design Services include complete architectural, electrical, structural, civil, landscape, geotechnical, and mechanical design and engineering services, including calculations, diagrams, specifications and stamped drawings as required for regulatory approval for installation and construction of all equipment and structures necessary for a complete, interconnected and operational solar PV system per Attachment A1, Design-Build Contract.</t>
  </si>
  <si>
    <t>DIRECTIONS FOR FILLING OUT THIS WORKSHEET
1)  Proposers must fill in all yellow cells that are applicable to their cost proposal on the following tabs/worksheets :
     - Overview and Signature
     - System Specification
     - Design Build Proposal (incl. Extended Commissioning &amp; PeGu)
2)  If there is no proposal for an input cell, leave the cell blank.
3)  Do not alter gray cells.
4)  Proposer must submit these forms in both PDF and Excel format. PDF submittal must include proposer's signatures 
      on the Overview and Signature worksheet.
5) PLEASE NOTE THAT THIS PROPOSAL INCLUDES SEPARATE PRICING FOR THIS SITE IMPLEMENTED AS A STAND-ALONE 
      SINGLE SITE AND FOR THE SITE BUNDLED WITH ALL TWELVE SITES IN THE RFP. See Instructions worksheet for details.</t>
  </si>
  <si>
    <t>Dear Members of the District Board of Education:</t>
  </si>
  <si>
    <t>The undersigned, doing business under the name of:</t>
  </si>
  <si>
    <t>having carefully examined the location of the Project, the local conditions of the site comprising the Project, the Project Request for Proposal and all appendices attached thereto, including but not limited to: Project Scope, Design Build Contract, the Project Schedule, and Historical Electrical Consumption Information, Project Site Plans, and Specifications, proposes to perform the Contract, including all of its component parts, and to furnish any and all required labor, materials, equipment, transportation and services required for the construction of the Project in strict conformity with the Specifications and Design Criteria, including all taxes as follows:</t>
  </si>
  <si>
    <t>Grand Total ECS and BESS System Cash Purchase Price, $</t>
  </si>
  <si>
    <t>Grand Total ECS and BESS System Cash Purchase Price, $/kW</t>
  </si>
  <si>
    <t>Signature, ECS and BESS Cost Proposal
The undersigned has checked carefully all the above figures and understands that the District is not responsible for any errors or omissions on the part of the undersigned in making up this proposal.  If awarded the Contract the undersigned hereby agrees to sign the Contract and furnish the necessary bonds and certificates of insurance within ten (10) days after the Notice of the Award is issued and agrees to commence construction within ten (10) days after the Notice to Proceed is issued.  The undersigned agrees, on the acceptance of this proposal, to enter into and execute the Contract with the necessary bonds.  It is understood that this proposal is based upon completing the work within the number of calendar days as specified in the Contract Documents.</t>
  </si>
  <si>
    <t>Address:</t>
  </si>
  <si>
    <t xml:space="preserve">By: </t>
  </si>
  <si>
    <t>(Please Print or Type)</t>
  </si>
  <si>
    <t xml:space="preserve">Signature: </t>
  </si>
  <si>
    <t xml:space="preserve">Title: </t>
  </si>
  <si>
    <t>Date:</t>
  </si>
  <si>
    <t>Phone:</t>
  </si>
  <si>
    <t>San Diego Unified School District, Design-Build Electrical Charging System and Battery Energy Storage System (PS23-0300-11)</t>
  </si>
  <si>
    <t>FORM B.2, Site Data</t>
  </si>
  <si>
    <t>FORM B.2, System Specification</t>
  </si>
  <si>
    <t>FORM B.2, Design &amp; Construction Proposal</t>
  </si>
  <si>
    <t>FORM B.2, Summary &amp; Signature</t>
  </si>
  <si>
    <t>Contractor Name:</t>
  </si>
  <si>
    <t>ContractorName: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</si>
</sst>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0.0"/>
    <numFmt numFmtId="166" formatCode="&quot;$&quot;#,##0"/>
  </numFmts>
  <fonts count="3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22"/>
      <color indexed="8"/>
      <name val="Calibri"/>
      <family val="2"/>
    </font>
    <font>
      <sz val="12"/>
      <color indexed="8"/>
      <name val="Calibri"/>
      <family val="2"/>
    </font>
    <font>
      <sz val="16"/>
      <color indexed="8"/>
      <name val="Calibri"/>
      <family val="2"/>
    </font>
    <font>
      <b/>
      <sz val="11"/>
      <color indexed="8"/>
      <name val="Calibri"/>
      <family val="2"/>
    </font>
    <font>
      <sz val="11"/>
      <color indexed="8"/>
      <name val="Calibri"/>
      <family val="2"/>
    </font>
    <font>
      <sz val="24"/>
      <color indexed="63"/>
      <name val="Arial Narrow"/>
      <family val="2"/>
    </font>
    <font>
      <sz val="11"/>
      <color theme="1"/>
      <name val="Arial"/>
      <family val="2"/>
    </font>
    <font>
      <sz val="11"/>
      <color theme="1"/>
      <name val="Calibri"/>
      <family val="2"/>
    </font>
    <font>
      <sz val="10"/>
      <name val="Calibri"/>
      <family val="2"/>
      <scheme val="minor"/>
    </font>
    <font>
      <sz val="10"/>
      <color rgb="FFFF0000"/>
      <name val="Calibri"/>
      <family val="2"/>
      <scheme val="minor"/>
    </font>
    <font>
      <b/>
      <sz val="12"/>
      <color rgb="FF000000"/>
      <name val="Calibri"/>
      <family val="2"/>
    </font>
    <font>
      <b/>
      <u/>
      <sz val="12"/>
      <color rgb="FF000000"/>
      <name val="Calibri"/>
      <family val="2"/>
    </font>
    <font>
      <sz val="10"/>
      <color indexed="8"/>
      <name val="Arial"/>
      <family val="2"/>
    </font>
    <font>
      <b/>
      <sz val="12"/>
      <color indexed="8"/>
      <name val="Calibri"/>
      <family val="2"/>
    </font>
    <font>
      <sz val="12"/>
      <color indexed="8"/>
      <name val="Arial Narrow"/>
      <family val="2"/>
    </font>
    <font>
      <b/>
      <sz val="14"/>
      <color indexed="8"/>
      <name val="Calibri"/>
      <family val="2"/>
    </font>
    <font>
      <sz val="14"/>
      <color indexed="8"/>
      <name val="Calibri"/>
      <family val="2"/>
    </font>
    <font>
      <b/>
      <sz val="12"/>
      <color theme="0"/>
      <name val="Calibri"/>
      <family val="2"/>
    </font>
    <font>
      <sz val="11"/>
      <color indexed="8"/>
      <name val="Calibri"/>
      <family val="2"/>
      <scheme val="minor"/>
    </font>
    <font>
      <sz val="16"/>
      <color theme="0"/>
      <name val="Calibri"/>
      <family val="2"/>
      <scheme val="minor"/>
    </font>
    <font>
      <sz val="14"/>
      <color theme="0"/>
      <name val="Calibri"/>
      <family val="2"/>
      <scheme val="minor"/>
    </font>
    <font>
      <b/>
      <sz val="10"/>
      <color theme="1"/>
      <name val="Calibri"/>
      <family val="2"/>
      <scheme val="minor"/>
    </font>
    <font>
      <sz val="10"/>
      <color indexed="8"/>
      <name val="Calibri"/>
      <family val="2"/>
      <scheme val="minor"/>
    </font>
    <font>
      <b/>
      <sz val="16"/>
      <color theme="0"/>
      <name val="Calibri"/>
      <family val="2"/>
      <scheme val="minor"/>
    </font>
    <font>
      <b/>
      <sz val="14"/>
      <color theme="0"/>
      <name val="Calibri"/>
      <family val="2"/>
    </font>
    <font>
      <sz val="11"/>
      <color rgb="FFC00000"/>
      <name val="Calibri"/>
      <family val="2"/>
    </font>
    <font>
      <sz val="11"/>
      <color indexed="63"/>
      <name val="Calibri"/>
      <family val="2"/>
      <scheme val="minor"/>
    </font>
    <font>
      <sz val="11"/>
      <name val="Calibri"/>
      <family val="2"/>
    </font>
    <font>
      <b/>
      <sz val="11"/>
      <color indexed="8"/>
      <name val="Calibri"/>
      <family val="2"/>
      <scheme val="minor"/>
    </font>
    <font>
      <sz val="16"/>
      <color indexed="8"/>
      <name val="Calibri"/>
      <family val="2"/>
      <scheme val="minor"/>
    </font>
    <font>
      <u/>
      <sz val="20"/>
      <color indexed="8"/>
      <name val="Calibri"/>
      <family val="2"/>
      <scheme val="minor"/>
    </font>
    <font>
      <strike/>
      <sz val="12"/>
      <color indexed="8"/>
      <name val="Calibri"/>
      <family val="2"/>
    </font>
  </fonts>
  <fills count="9">
    <fill>
      <patternFill patternType="none"/>
    </fill>
    <fill>
      <patternFill patternType="gray125"/>
    </fill>
    <fill>
      <patternFill patternType="solid">
        <fgColor theme="8" tint="-0.249977111117893"/>
        <bgColor indexed="64"/>
      </patternFill>
    </fill>
    <fill>
      <patternFill patternType="solid">
        <fgColor theme="0" tint="-4.9989318521683403E-2"/>
        <bgColor indexed="64"/>
      </patternFill>
    </fill>
    <fill>
      <patternFill patternType="solid">
        <fgColor indexed="50"/>
        <bgColor indexed="64"/>
      </patternFill>
    </fill>
    <fill>
      <patternFill patternType="solid">
        <fgColor rgb="FFFFFF99"/>
        <bgColor indexed="64"/>
      </patternFill>
    </fill>
    <fill>
      <patternFill patternType="solid">
        <fgColor theme="1" tint="4.9989318521683403E-2"/>
        <bgColor indexed="64"/>
      </patternFill>
    </fill>
    <fill>
      <patternFill patternType="solid">
        <fgColor theme="0" tint="-0.14999847407452621"/>
        <bgColor indexed="64"/>
      </patternFill>
    </fill>
    <fill>
      <patternFill patternType="solid">
        <fgColor indexed="43"/>
        <bgColor indexed="64"/>
      </patternFill>
    </fill>
  </fills>
  <borders count="41">
    <border>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medium">
        <color indexed="64"/>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medium">
        <color indexed="64"/>
      </right>
      <top style="medium">
        <color indexed="64"/>
      </top>
      <bottom/>
      <diagonal/>
    </border>
    <border>
      <left style="medium">
        <color auto="1"/>
      </left>
      <right/>
      <top style="medium">
        <color auto="1"/>
      </top>
      <bottom style="medium">
        <color auto="1"/>
      </bottom>
      <diagonal/>
    </border>
    <border>
      <left style="medium">
        <color indexed="64"/>
      </left>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top style="thin">
        <color auto="1"/>
      </top>
      <bottom style="medium">
        <color indexed="64"/>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auto="1"/>
      </bottom>
      <diagonal/>
    </border>
    <border>
      <left/>
      <right style="thin">
        <color auto="1"/>
      </right>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auto="1"/>
      </top>
      <bottom style="medium">
        <color auto="1"/>
      </bottom>
      <diagonal/>
    </border>
    <border>
      <left style="thin">
        <color auto="1"/>
      </left>
      <right style="medium">
        <color indexed="64"/>
      </right>
      <top/>
      <bottom style="medium">
        <color indexed="64"/>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indexed="64"/>
      </left>
      <right style="medium">
        <color indexed="64"/>
      </right>
      <top/>
      <bottom style="thin">
        <color auto="1"/>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73">
    <xf numFmtId="0" fontId="0" fillId="0" borderId="0" xfId="0"/>
    <xf numFmtId="0" fontId="4" fillId="0" borderId="0" xfId="0" applyFont="1"/>
    <xf numFmtId="0" fontId="5" fillId="0" borderId="0" xfId="0" applyFont="1" applyAlignment="1">
      <alignment horizontal="left"/>
    </xf>
    <xf numFmtId="0" fontId="5" fillId="0" borderId="0" xfId="0" applyFont="1"/>
    <xf numFmtId="0" fontId="6" fillId="0" borderId="0" xfId="0" applyFont="1"/>
    <xf numFmtId="0" fontId="7" fillId="0" borderId="0" xfId="0" applyFont="1" applyAlignment="1">
      <alignment horizontal="center"/>
    </xf>
    <xf numFmtId="0" fontId="7" fillId="0" borderId="0" xfId="0" applyFont="1" applyAlignment="1">
      <alignment horizontal="left"/>
    </xf>
    <xf numFmtId="0" fontId="8" fillId="0" borderId="0" xfId="0" applyFont="1"/>
    <xf numFmtId="0" fontId="7" fillId="0" borderId="0" xfId="0" applyFont="1"/>
    <xf numFmtId="0" fontId="9" fillId="0" borderId="0" xfId="0" applyFont="1"/>
    <xf numFmtId="0" fontId="8" fillId="0" borderId="0" xfId="0" applyFont="1" applyAlignment="1">
      <alignment horizontal="center"/>
    </xf>
    <xf numFmtId="10" fontId="8" fillId="0" borderId="0" xfId="3" applyNumberFormat="1" applyFont="1" applyFill="1" applyBorder="1" applyProtection="1"/>
    <xf numFmtId="0" fontId="0" fillId="0" borderId="0" xfId="0" applyAlignment="1">
      <alignment horizontal="left"/>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0" xfId="0" applyFont="1" applyAlignment="1">
      <alignment horizontal="center" wrapText="1"/>
    </xf>
    <xf numFmtId="0" fontId="1" fillId="3" borderId="4" xfId="0" applyFont="1" applyFill="1" applyBorder="1" applyAlignment="1">
      <alignment horizontal="left" vertical="center" wrapText="1"/>
    </xf>
    <xf numFmtId="0" fontId="1" fillId="3" borderId="5" xfId="0" applyFont="1" applyFill="1" applyBorder="1" applyAlignment="1">
      <alignment horizontal="left" vertical="center"/>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3" fontId="1" fillId="3" borderId="7" xfId="0" applyNumberFormat="1" applyFont="1" applyFill="1" applyBorder="1" applyAlignment="1">
      <alignment horizontal="center" vertical="center" wrapText="1"/>
    </xf>
    <xf numFmtId="3" fontId="1" fillId="3" borderId="4" xfId="0" applyNumberFormat="1" applyFont="1" applyFill="1" applyBorder="1" applyAlignment="1">
      <alignment horizontal="center" vertical="center" wrapText="1"/>
    </xf>
    <xf numFmtId="9" fontId="1" fillId="0" borderId="0" xfId="3" applyFont="1" applyAlignment="1" applyProtection="1"/>
    <xf numFmtId="3" fontId="1" fillId="0" borderId="0" xfId="0" applyNumberFormat="1" applyFont="1"/>
    <xf numFmtId="0" fontId="1" fillId="0" borderId="0" xfId="0" applyFont="1"/>
    <xf numFmtId="0" fontId="10" fillId="0" borderId="0" xfId="0" applyFont="1"/>
    <xf numFmtId="0" fontId="10" fillId="0" borderId="0" xfId="0" applyFont="1" applyAlignment="1">
      <alignment horizontal="left"/>
    </xf>
    <xf numFmtId="0" fontId="3" fillId="0" borderId="0" xfId="0" applyFont="1" applyFill="1" applyBorder="1" applyAlignment="1">
      <alignment horizontal="center"/>
    </xf>
    <xf numFmtId="3" fontId="3" fillId="0" borderId="0" xfId="1" applyNumberFormat="1" applyFont="1" applyFill="1" applyBorder="1" applyAlignment="1" applyProtection="1">
      <alignment horizontal="right" wrapText="1"/>
    </xf>
    <xf numFmtId="9" fontId="1" fillId="0" borderId="0" xfId="3" applyFont="1" applyProtection="1"/>
    <xf numFmtId="3" fontId="10" fillId="0" borderId="0" xfId="0" applyNumberFormat="1" applyFont="1"/>
    <xf numFmtId="9" fontId="11" fillId="0" borderId="0" xfId="3" applyFont="1" applyFill="1" applyBorder="1" applyAlignment="1" applyProtection="1">
      <alignment horizontal="center" wrapText="1"/>
    </xf>
    <xf numFmtId="3" fontId="11" fillId="0" borderId="0" xfId="0" applyNumberFormat="1" applyFont="1" applyAlignment="1">
      <alignment horizontal="center" wrapText="1"/>
    </xf>
    <xf numFmtId="3" fontId="11" fillId="0" borderId="0" xfId="1" applyNumberFormat="1" applyFont="1" applyFill="1" applyBorder="1" applyAlignment="1" applyProtection="1">
      <alignment horizontal="center" wrapText="1"/>
    </xf>
    <xf numFmtId="0" fontId="12" fillId="0" borderId="0" xfId="0" applyFont="1" applyAlignment="1">
      <alignment horizontal="left"/>
    </xf>
    <xf numFmtId="0" fontId="13" fillId="0" borderId="0" xfId="0" applyFont="1" applyAlignment="1">
      <alignment horizontal="left"/>
    </xf>
    <xf numFmtId="0" fontId="5" fillId="4" borderId="0" xfId="0" applyFont="1" applyFill="1" applyAlignment="1" applyProtection="1">
      <alignment horizontal="center" vertical="center" wrapText="1"/>
    </xf>
    <xf numFmtId="0" fontId="5" fillId="0" borderId="0" xfId="0" applyFont="1" applyAlignment="1" applyProtection="1">
      <alignment vertical="top" wrapText="1"/>
    </xf>
    <xf numFmtId="0" fontId="0" fillId="0" borderId="0" xfId="0" applyProtection="1"/>
    <xf numFmtId="0" fontId="8" fillId="0" borderId="0" xfId="0" applyFont="1" applyProtection="1"/>
    <xf numFmtId="0" fontId="16" fillId="0" borderId="0" xfId="0" applyFont="1" applyProtection="1"/>
    <xf numFmtId="0" fontId="7" fillId="0" borderId="0" xfId="0" applyFont="1" applyProtection="1"/>
    <xf numFmtId="0" fontId="4" fillId="0" borderId="0" xfId="0" applyFont="1" applyProtection="1"/>
    <xf numFmtId="0" fontId="17" fillId="0" borderId="0" xfId="0" applyFont="1" applyProtection="1"/>
    <xf numFmtId="0" fontId="18" fillId="0" borderId="0" xfId="0" applyFont="1" applyProtection="1"/>
    <xf numFmtId="0" fontId="5" fillId="0" borderId="0" xfId="0" applyFont="1" applyProtection="1"/>
    <xf numFmtId="0" fontId="17" fillId="0" borderId="0" xfId="0" applyFont="1" applyAlignment="1" applyProtection="1">
      <alignment horizontal="left"/>
    </xf>
    <xf numFmtId="0" fontId="19" fillId="0" borderId="0" xfId="0" applyFont="1" applyAlignment="1" applyProtection="1">
      <alignment horizontal="left"/>
    </xf>
    <xf numFmtId="0" fontId="20" fillId="5" borderId="8" xfId="0" applyFont="1" applyFill="1" applyBorder="1" applyAlignment="1" applyProtection="1">
      <protection locked="0"/>
    </xf>
    <xf numFmtId="0" fontId="20" fillId="0" borderId="0" xfId="0" applyFont="1" applyFill="1" applyBorder="1" applyAlignment="1" applyProtection="1"/>
    <xf numFmtId="0" fontId="8" fillId="0" borderId="0" xfId="0" applyFont="1" applyAlignment="1" applyProtection="1">
      <alignment horizontal="left" indent="1"/>
    </xf>
    <xf numFmtId="0" fontId="8" fillId="0" borderId="0" xfId="0" applyFont="1" applyAlignment="1" applyProtection="1">
      <alignment horizontal="center"/>
    </xf>
    <xf numFmtId="0" fontId="8" fillId="0" borderId="0" xfId="0" applyFont="1" applyAlignment="1" applyProtection="1">
      <alignment horizontal="left"/>
    </xf>
    <xf numFmtId="0" fontId="9" fillId="0" borderId="0" xfId="0" applyFont="1" applyProtection="1"/>
    <xf numFmtId="9" fontId="8" fillId="5" borderId="10" xfId="3" applyFont="1" applyFill="1" applyBorder="1" applyAlignment="1" applyProtection="1">
      <alignment vertical="center"/>
      <protection locked="0"/>
    </xf>
    <xf numFmtId="0" fontId="2" fillId="0" borderId="0" xfId="0" applyFont="1" applyAlignment="1" applyProtection="1">
      <alignment vertical="center" wrapText="1"/>
    </xf>
    <xf numFmtId="10" fontId="8" fillId="0" borderId="0" xfId="0" applyNumberFormat="1" applyFont="1" applyAlignment="1" applyProtection="1">
      <alignment vertical="center"/>
    </xf>
    <xf numFmtId="0" fontId="8" fillId="0" borderId="0" xfId="0" applyFont="1" applyAlignment="1" applyProtection="1">
      <alignment horizontal="center" wrapText="1"/>
    </xf>
    <xf numFmtId="0" fontId="22" fillId="0" borderId="0" xfId="0" applyFont="1" applyAlignment="1" applyProtection="1">
      <alignment wrapText="1"/>
    </xf>
    <xf numFmtId="0" fontId="24" fillId="2" borderId="14" xfId="0" applyFont="1" applyFill="1" applyBorder="1" applyAlignment="1" applyProtection="1">
      <alignment horizontal="center" vertical="center" wrapText="1"/>
    </xf>
    <xf numFmtId="0" fontId="24" fillId="2" borderId="14" xfId="0" applyFont="1" applyFill="1" applyBorder="1" applyAlignment="1" applyProtection="1">
      <alignment horizontal="center" wrapText="1"/>
    </xf>
    <xf numFmtId="0" fontId="24" fillId="2" borderId="11" xfId="0" applyFont="1" applyFill="1" applyBorder="1" applyAlignment="1" applyProtection="1">
      <alignment horizontal="center" vertical="top" wrapText="1"/>
    </xf>
    <xf numFmtId="0" fontId="8" fillId="0" borderId="0" xfId="0" applyFont="1" applyAlignment="1" applyProtection="1">
      <alignment wrapText="1"/>
    </xf>
    <xf numFmtId="0" fontId="25" fillId="7" borderId="16" xfId="0" applyFont="1" applyFill="1" applyBorder="1" applyAlignment="1" applyProtection="1">
      <alignment horizontal="center" vertical="center" wrapText="1"/>
    </xf>
    <xf numFmtId="0" fontId="2" fillId="2" borderId="4"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wrapText="1"/>
    </xf>
    <xf numFmtId="0" fontId="2" fillId="2" borderId="19"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21" xfId="0" applyFont="1" applyFill="1" applyBorder="1" applyAlignment="1" applyProtection="1">
      <alignment horizontal="center" vertical="center" wrapText="1"/>
    </xf>
    <xf numFmtId="0" fontId="2" fillId="2" borderId="22" xfId="0" applyFont="1" applyFill="1" applyBorder="1" applyAlignment="1" applyProtection="1">
      <alignment horizontal="center" vertical="center" wrapText="1"/>
    </xf>
    <xf numFmtId="0" fontId="26" fillId="0" borderId="0" xfId="0" applyFont="1" applyAlignment="1" applyProtection="1">
      <alignment vertical="center" wrapText="1"/>
    </xf>
    <xf numFmtId="0" fontId="22" fillId="0" borderId="23" xfId="0" applyFont="1" applyBorder="1" applyAlignment="1" applyProtection="1">
      <alignment horizontal="center" vertical="center" wrapText="1"/>
    </xf>
    <xf numFmtId="0" fontId="22" fillId="5" borderId="26" xfId="0" applyFont="1" applyFill="1" applyBorder="1" applyAlignment="1" applyProtection="1">
      <alignment horizontal="center" vertical="center" wrapText="1"/>
      <protection locked="0"/>
    </xf>
    <xf numFmtId="0" fontId="22" fillId="5" borderId="27" xfId="0" applyFont="1" applyFill="1" applyBorder="1" applyAlignment="1" applyProtection="1">
      <alignment horizontal="center" vertical="center" wrapText="1"/>
      <protection locked="0"/>
    </xf>
    <xf numFmtId="164" fontId="22" fillId="5" borderId="27" xfId="1" applyNumberFormat="1" applyFont="1" applyFill="1" applyBorder="1" applyAlignment="1" applyProtection="1">
      <alignment horizontal="center" vertical="center" wrapText="1"/>
      <protection locked="0"/>
    </xf>
    <xf numFmtId="0" fontId="22" fillId="7" borderId="28" xfId="0" applyFont="1" applyFill="1" applyBorder="1" applyAlignment="1" applyProtection="1">
      <alignment horizontal="center" vertical="center" wrapText="1"/>
    </xf>
    <xf numFmtId="37" fontId="22" fillId="5" borderId="29" xfId="1" applyNumberFormat="1" applyFont="1" applyFill="1" applyBorder="1" applyAlignment="1" applyProtection="1">
      <alignment horizontal="center" vertical="center" wrapText="1"/>
      <protection locked="0"/>
    </xf>
    <xf numFmtId="37" fontId="22" fillId="5" borderId="30" xfId="1" applyNumberFormat="1" applyFont="1" applyFill="1" applyBorder="1" applyAlignment="1" applyProtection="1">
      <alignment horizontal="center" vertical="center" wrapText="1"/>
      <protection locked="0"/>
    </xf>
    <xf numFmtId="0" fontId="22" fillId="5" borderId="31" xfId="0" applyFont="1" applyFill="1" applyBorder="1" applyAlignment="1" applyProtection="1">
      <alignment horizontal="center" vertical="center" wrapText="1"/>
      <protection locked="0"/>
    </xf>
    <xf numFmtId="0" fontId="22" fillId="5" borderId="28" xfId="0" applyFont="1" applyFill="1" applyBorder="1" applyAlignment="1" applyProtection="1">
      <alignment horizontal="center" vertical="center" wrapText="1"/>
      <protection locked="0"/>
    </xf>
    <xf numFmtId="0" fontId="22" fillId="7" borderId="19" xfId="0" applyFont="1" applyFill="1" applyBorder="1" applyAlignment="1" applyProtection="1">
      <alignment horizontal="center" vertical="center" wrapText="1"/>
    </xf>
    <xf numFmtId="165" fontId="8" fillId="0" borderId="0" xfId="0" applyNumberFormat="1" applyFont="1" applyAlignment="1" applyProtection="1">
      <alignment wrapText="1"/>
    </xf>
    <xf numFmtId="0" fontId="22" fillId="0" borderId="0" xfId="0" applyFont="1" applyAlignment="1" applyProtection="1">
      <alignment horizontal="center" vertical="center"/>
    </xf>
    <xf numFmtId="165" fontId="8" fillId="0" borderId="0" xfId="0" applyNumberFormat="1" applyFont="1" applyProtection="1"/>
    <xf numFmtId="1" fontId="8" fillId="0" borderId="0" xfId="0" applyNumberFormat="1" applyFont="1" applyProtection="1"/>
    <xf numFmtId="0" fontId="8" fillId="4" borderId="0" xfId="0" applyFont="1" applyFill="1" applyProtection="1"/>
    <xf numFmtId="0" fontId="22" fillId="0" borderId="0" xfId="0" applyFont="1" applyProtection="1"/>
    <xf numFmtId="0" fontId="7" fillId="0" borderId="0" xfId="0" applyFont="1" applyAlignment="1" applyProtection="1">
      <alignment wrapText="1"/>
    </xf>
    <xf numFmtId="0" fontId="17" fillId="0" borderId="0" xfId="0" applyFont="1" applyAlignment="1" applyProtection="1">
      <alignment wrapText="1"/>
    </xf>
    <xf numFmtId="0" fontId="5" fillId="0" borderId="0" xfId="0" applyFont="1" applyAlignment="1" applyProtection="1">
      <alignment wrapText="1"/>
    </xf>
    <xf numFmtId="0" fontId="20" fillId="3" borderId="8" xfId="0" applyFont="1" applyFill="1" applyBorder="1" applyAlignment="1" applyProtection="1"/>
    <xf numFmtId="10" fontId="8" fillId="5" borderId="10" xfId="3" applyNumberFormat="1" applyFont="1" applyFill="1" applyBorder="1" applyAlignment="1" applyProtection="1">
      <alignment horizontal="center"/>
      <protection locked="0"/>
    </xf>
    <xf numFmtId="10" fontId="8" fillId="3" borderId="10" xfId="3" applyNumberFormat="1" applyFont="1" applyFill="1" applyBorder="1" applyAlignment="1" applyProtection="1">
      <alignment horizontal="center"/>
    </xf>
    <xf numFmtId="0" fontId="29" fillId="0" borderId="0" xfId="0" applyFont="1" applyAlignment="1" applyProtection="1">
      <alignment vertical="top" wrapText="1"/>
    </xf>
    <xf numFmtId="164" fontId="2" fillId="2" borderId="4" xfId="1" applyNumberFormat="1" applyFont="1" applyFill="1" applyBorder="1" applyAlignment="1" applyProtection="1">
      <alignment horizontal="center" vertical="center" wrapText="1"/>
    </xf>
    <xf numFmtId="164" fontId="2" fillId="2" borderId="6" xfId="1" applyNumberFormat="1" applyFont="1" applyFill="1" applyBorder="1" applyAlignment="1" applyProtection="1">
      <alignment horizontal="center" vertical="center" wrapText="1"/>
    </xf>
    <xf numFmtId="164" fontId="2" fillId="2" borderId="21" xfId="1" applyNumberFormat="1" applyFont="1" applyFill="1" applyBorder="1" applyAlignment="1" applyProtection="1">
      <alignment horizontal="center" vertical="center" wrapText="1"/>
    </xf>
    <xf numFmtId="166" fontId="22" fillId="5" borderId="26" xfId="0" applyNumberFormat="1" applyFont="1" applyFill="1" applyBorder="1" applyAlignment="1" applyProtection="1">
      <alignment horizontal="right" vertical="center"/>
      <protection locked="0"/>
    </xf>
    <xf numFmtId="166" fontId="22" fillId="5" borderId="36" xfId="0" applyNumberFormat="1" applyFont="1" applyFill="1" applyBorder="1" applyAlignment="1" applyProtection="1">
      <alignment horizontal="right" vertical="center"/>
      <protection locked="0"/>
    </xf>
    <xf numFmtId="166" fontId="22" fillId="3" borderId="31" xfId="0" applyNumberFormat="1" applyFont="1" applyFill="1" applyBorder="1" applyAlignment="1" applyProtection="1">
      <alignment horizontal="right" vertical="center"/>
    </xf>
    <xf numFmtId="166" fontId="22" fillId="3" borderId="36" xfId="0" applyNumberFormat="1" applyFont="1" applyFill="1" applyBorder="1" applyAlignment="1" applyProtection="1">
      <alignment horizontal="right" vertical="center"/>
    </xf>
    <xf numFmtId="0" fontId="8" fillId="0" borderId="0" xfId="0" applyFont="1" applyBorder="1" applyProtection="1"/>
    <xf numFmtId="166" fontId="7" fillId="0" borderId="0" xfId="0" applyNumberFormat="1" applyFont="1" applyBorder="1" applyAlignment="1" applyProtection="1">
      <alignment horizontal="right"/>
    </xf>
    <xf numFmtId="0" fontId="32" fillId="0" borderId="0" xfId="0" applyFont="1" applyProtection="1"/>
    <xf numFmtId="0" fontId="32" fillId="0" borderId="0" xfId="0" applyFont="1" applyAlignment="1" applyProtection="1">
      <alignment wrapText="1"/>
    </xf>
    <xf numFmtId="0" fontId="32" fillId="0" borderId="0" xfId="0" applyFont="1" applyAlignment="1" applyProtection="1">
      <alignment horizontal="center" wrapText="1"/>
    </xf>
    <xf numFmtId="0" fontId="5" fillId="4" borderId="0" xfId="0" applyFont="1" applyFill="1" applyAlignment="1" applyProtection="1">
      <alignment horizontal="left" vertical="top" wrapText="1"/>
    </xf>
    <xf numFmtId="0" fontId="5" fillId="4" borderId="0" xfId="0" applyFont="1" applyFill="1" applyAlignment="1" applyProtection="1">
      <alignment vertical="top" wrapText="1"/>
    </xf>
    <xf numFmtId="0" fontId="6" fillId="0" borderId="0" xfId="0" applyFont="1" applyAlignment="1" applyProtection="1"/>
    <xf numFmtId="0" fontId="33" fillId="0" borderId="0" xfId="0" applyFont="1" applyAlignment="1" applyProtection="1">
      <alignment horizontal="left"/>
    </xf>
    <xf numFmtId="0" fontId="34" fillId="0" borderId="0" xfId="0" applyFont="1" applyAlignment="1" applyProtection="1">
      <alignment horizontal="left" vertical="top" wrapText="1"/>
    </xf>
    <xf numFmtId="0" fontId="22" fillId="0" borderId="0" xfId="0" applyFont="1" applyAlignment="1" applyProtection="1">
      <alignment horizontal="left" vertical="top" wrapText="1"/>
    </xf>
    <xf numFmtId="37" fontId="2" fillId="2" borderId="5" xfId="0" applyNumberFormat="1" applyFont="1" applyFill="1" applyBorder="1" applyAlignment="1" applyProtection="1">
      <alignment horizontal="center" vertical="center" wrapText="1"/>
    </xf>
    <xf numFmtId="1" fontId="22" fillId="0" borderId="38" xfId="0" applyNumberFormat="1" applyFont="1" applyBorder="1" applyProtection="1"/>
    <xf numFmtId="1" fontId="22" fillId="0" borderId="39" xfId="0" applyNumberFormat="1" applyFont="1" applyBorder="1" applyProtection="1"/>
    <xf numFmtId="3" fontId="22" fillId="0" borderId="37" xfId="0" applyNumberFormat="1" applyFont="1" applyBorder="1" applyProtection="1"/>
    <xf numFmtId="166" fontId="22" fillId="0" borderId="38" xfId="2" applyNumberFormat="1" applyFont="1" applyFill="1" applyBorder="1" applyAlignment="1" applyProtection="1">
      <alignment horizontal="right" vertical="center"/>
    </xf>
    <xf numFmtId="166" fontId="22" fillId="0" borderId="39" xfId="2" applyNumberFormat="1" applyFont="1" applyFill="1" applyBorder="1" applyAlignment="1" applyProtection="1">
      <alignment horizontal="right" vertical="center"/>
    </xf>
    <xf numFmtId="166" fontId="22" fillId="0" borderId="40" xfId="0" applyNumberFormat="1" applyFont="1" applyBorder="1" applyProtection="1"/>
    <xf numFmtId="0" fontId="22" fillId="0" borderId="40" xfId="0" applyNumberFormat="1" applyFont="1" applyBorder="1" applyProtection="1"/>
    <xf numFmtId="0" fontId="8" fillId="0" borderId="0" xfId="0" applyFont="1" applyAlignment="1" applyProtection="1">
      <alignment vertical="top" wrapText="1"/>
    </xf>
    <xf numFmtId="0" fontId="5" fillId="0" borderId="0" xfId="0" applyFont="1" applyAlignment="1" applyProtection="1">
      <alignment horizontal="right"/>
    </xf>
    <xf numFmtId="49" fontId="5" fillId="0" borderId="0" xfId="0" applyNumberFormat="1" applyFont="1" applyAlignment="1" applyProtection="1">
      <alignment horizontal="left"/>
    </xf>
    <xf numFmtId="0" fontId="5" fillId="0" borderId="0" xfId="0" applyFont="1" applyAlignment="1" applyProtection="1">
      <alignment horizontal="left"/>
    </xf>
    <xf numFmtId="0" fontId="5" fillId="0" borderId="0" xfId="0" applyFont="1" applyAlignment="1" applyProtection="1">
      <alignment horizontal="left" indent="1"/>
    </xf>
    <xf numFmtId="0" fontId="5" fillId="0" borderId="0" xfId="0" applyFont="1" applyAlignment="1" applyProtection="1">
      <alignment horizontal="right" indent="1"/>
    </xf>
    <xf numFmtId="0" fontId="35" fillId="0" borderId="0" xfId="0" applyFont="1" applyProtection="1"/>
    <xf numFmtId="0" fontId="5" fillId="3" borderId="0" xfId="0" applyFont="1" applyFill="1" applyAlignment="1" applyProtection="1">
      <alignment horizontal="left" vertical="top" wrapText="1"/>
    </xf>
    <xf numFmtId="0" fontId="21" fillId="2" borderId="9" xfId="0" applyFont="1" applyFill="1" applyBorder="1" applyAlignment="1" applyProtection="1">
      <alignment horizontal="center" vertical="center"/>
    </xf>
    <xf numFmtId="0" fontId="21" fillId="2" borderId="8" xfId="0" applyFont="1" applyFill="1" applyBorder="1" applyAlignment="1" applyProtection="1">
      <alignment horizontal="center" vertical="center"/>
    </xf>
    <xf numFmtId="0" fontId="1" fillId="0" borderId="10" xfId="0" applyFont="1" applyBorder="1" applyAlignment="1" applyProtection="1">
      <alignment horizontal="left" vertical="center" wrapText="1"/>
    </xf>
    <xf numFmtId="0" fontId="23" fillId="2" borderId="11"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xf numFmtId="0" fontId="23" fillId="2" borderId="13" xfId="0" applyFont="1" applyFill="1" applyBorder="1" applyAlignment="1" applyProtection="1">
      <alignment horizontal="center" vertical="center" wrapText="1"/>
    </xf>
    <xf numFmtId="0" fontId="24" fillId="6" borderId="14" xfId="0" applyFont="1" applyFill="1" applyBorder="1" applyAlignment="1" applyProtection="1">
      <alignment horizontal="center" vertical="top" wrapText="1"/>
    </xf>
    <xf numFmtId="0" fontId="24" fillId="6" borderId="20" xfId="0" applyFont="1" applyFill="1" applyBorder="1" applyAlignment="1" applyProtection="1">
      <alignment horizontal="center" vertical="top" wrapText="1"/>
    </xf>
    <xf numFmtId="0" fontId="24" fillId="6" borderId="29" xfId="0" applyFont="1" applyFill="1" applyBorder="1" applyAlignment="1" applyProtection="1">
      <alignment horizontal="center" vertical="top" wrapText="1"/>
    </xf>
    <xf numFmtId="0" fontId="23" fillId="2" borderId="15"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 fillId="2" borderId="17" xfId="0" applyFont="1" applyFill="1" applyBorder="1" applyAlignment="1" applyProtection="1">
      <alignment horizontal="left" vertical="center" wrapText="1"/>
    </xf>
    <xf numFmtId="0" fontId="2" fillId="2" borderId="18" xfId="0" applyFont="1" applyFill="1" applyBorder="1" applyAlignment="1" applyProtection="1">
      <alignment horizontal="left" vertical="center" wrapText="1"/>
    </xf>
    <xf numFmtId="0" fontId="22" fillId="7" borderId="24" xfId="0" applyFont="1" applyFill="1" applyBorder="1" applyAlignment="1" applyProtection="1">
      <alignment horizontal="left" vertical="top" wrapText="1"/>
    </xf>
    <xf numFmtId="0" fontId="22" fillId="7" borderId="25" xfId="0" applyFont="1" applyFill="1" applyBorder="1" applyAlignment="1" applyProtection="1">
      <alignment horizontal="left" vertical="top" wrapText="1"/>
    </xf>
    <xf numFmtId="0" fontId="31" fillId="0" borderId="0" xfId="0" applyFont="1" applyAlignment="1" applyProtection="1">
      <alignment horizontal="left" wrapText="1"/>
    </xf>
    <xf numFmtId="0" fontId="19" fillId="0" borderId="0" xfId="0" applyFont="1" applyAlignment="1" applyProtection="1">
      <alignment horizontal="left"/>
    </xf>
    <xf numFmtId="0" fontId="8" fillId="0" borderId="32" xfId="0" applyFont="1" applyBorder="1" applyAlignment="1" applyProtection="1">
      <alignment horizontal="left"/>
    </xf>
    <xf numFmtId="0" fontId="8" fillId="0" borderId="33" xfId="0" applyFont="1" applyBorder="1" applyAlignment="1" applyProtection="1">
      <alignment horizontal="left"/>
    </xf>
    <xf numFmtId="0" fontId="8" fillId="0" borderId="34" xfId="0" applyFont="1" applyBorder="1" applyAlignment="1" applyProtection="1">
      <alignment horizontal="left"/>
    </xf>
    <xf numFmtId="0" fontId="27" fillId="2" borderId="15" xfId="0" applyFont="1" applyFill="1" applyBorder="1" applyAlignment="1" applyProtection="1">
      <alignment horizontal="center" vertical="center"/>
    </xf>
    <xf numFmtId="0" fontId="27" fillId="2" borderId="7" xfId="0" applyFont="1" applyFill="1" applyBorder="1" applyAlignment="1" applyProtection="1">
      <alignment horizontal="center" vertical="center"/>
    </xf>
    <xf numFmtId="0" fontId="28" fillId="2" borderId="15" xfId="0" applyFont="1" applyFill="1" applyBorder="1" applyAlignment="1" applyProtection="1">
      <alignment horizontal="center" vertical="center"/>
    </xf>
    <xf numFmtId="0" fontId="28" fillId="2" borderId="7" xfId="0"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 fillId="2" borderId="15" xfId="0" applyFont="1" applyFill="1" applyBorder="1" applyAlignment="1" applyProtection="1">
      <alignment horizontal="center" vertical="center" wrapText="1"/>
    </xf>
    <xf numFmtId="0" fontId="2" fillId="2" borderId="7" xfId="0" applyFont="1" applyFill="1" applyBorder="1" applyAlignment="1" applyProtection="1">
      <alignment horizontal="center" vertical="center" wrapText="1"/>
    </xf>
    <xf numFmtId="0" fontId="2" fillId="2" borderId="35" xfId="0" applyFont="1" applyFill="1" applyBorder="1" applyAlignment="1" applyProtection="1">
      <alignment horizontal="center" vertical="center" wrapText="1"/>
    </xf>
    <xf numFmtId="0" fontId="30" fillId="7" borderId="15" xfId="0" applyFont="1" applyFill="1" applyBorder="1" applyAlignment="1" applyProtection="1">
      <alignment horizontal="center" vertical="top"/>
    </xf>
    <xf numFmtId="0" fontId="30" fillId="7" borderId="7" xfId="0" applyFont="1" applyFill="1" applyBorder="1" applyAlignment="1" applyProtection="1">
      <alignment horizontal="center" vertical="top"/>
    </xf>
    <xf numFmtId="0" fontId="30" fillId="7" borderId="35" xfId="0" applyFont="1" applyFill="1" applyBorder="1" applyAlignment="1" applyProtection="1">
      <alignment horizontal="center" vertical="top"/>
    </xf>
    <xf numFmtId="0" fontId="8" fillId="0" borderId="0" xfId="0" applyFont="1" applyAlignment="1" applyProtection="1">
      <alignment horizontal="left" vertical="top" wrapText="1"/>
    </xf>
    <xf numFmtId="0" fontId="5" fillId="4" borderId="0" xfId="0" applyFont="1" applyFill="1" applyAlignment="1" applyProtection="1">
      <alignment horizontal="left" vertical="top" wrapText="1"/>
    </xf>
    <xf numFmtId="0" fontId="33" fillId="3" borderId="8" xfId="0" applyFont="1" applyFill="1" applyBorder="1" applyAlignment="1" applyProtection="1">
      <alignment horizontal="left"/>
    </xf>
    <xf numFmtId="0" fontId="22" fillId="0" borderId="0" xfId="0" applyFont="1" applyAlignment="1" applyProtection="1">
      <alignment horizontal="left" vertical="top" wrapText="1"/>
    </xf>
    <xf numFmtId="0" fontId="2" fillId="2" borderId="22" xfId="0" applyFont="1" applyFill="1" applyBorder="1" applyAlignment="1" applyProtection="1">
      <alignment horizontal="left" vertical="center" wrapText="1"/>
    </xf>
    <xf numFmtId="0" fontId="2" fillId="2" borderId="7" xfId="0" applyFont="1" applyFill="1" applyBorder="1" applyAlignment="1" applyProtection="1">
      <alignment horizontal="left" vertical="center" wrapText="1"/>
    </xf>
    <xf numFmtId="0" fontId="22" fillId="7" borderId="37" xfId="0" applyFont="1" applyFill="1" applyBorder="1" applyAlignment="1" applyProtection="1">
      <alignment horizontal="left" vertical="top"/>
    </xf>
    <xf numFmtId="0" fontId="22" fillId="7" borderId="9" xfId="0" applyFont="1" applyFill="1" applyBorder="1" applyAlignment="1" applyProtection="1">
      <alignment horizontal="left" vertical="top"/>
    </xf>
    <xf numFmtId="0" fontId="5" fillId="8" borderId="8" xfId="0" applyFont="1" applyFill="1" applyBorder="1" applyAlignment="1" applyProtection="1">
      <alignment horizontal="center"/>
      <protection locked="0"/>
    </xf>
    <xf numFmtId="49" fontId="5" fillId="0" borderId="8" xfId="0" applyNumberFormat="1" applyFont="1" applyBorder="1" applyAlignment="1" applyProtection="1">
      <alignment horizontal="center"/>
    </xf>
    <xf numFmtId="0" fontId="5" fillId="8" borderId="33" xfId="0" applyFont="1" applyFill="1" applyBorder="1" applyAlignment="1" applyProtection="1">
      <alignment horizontal="center"/>
      <protection locked="0"/>
    </xf>
    <xf numFmtId="0" fontId="5" fillId="5" borderId="8" xfId="0" applyFont="1" applyFill="1" applyBorder="1" applyAlignment="1" applyProtection="1">
      <alignment horizontal="center"/>
      <protection locked="0"/>
    </xf>
  </cellXfs>
  <cellStyles count="4">
    <cellStyle name="Comma" xfId="1" builtinId="3"/>
    <cellStyle name="Currency" xfId="2" builtinId="4"/>
    <cellStyle name="Normal" xfId="0" builtinId="0"/>
    <cellStyle name="Percent" xfId="3" builtinId="5"/>
  </cellStyles>
  <dxfs count="3">
    <dxf>
      <font>
        <b/>
        <i val="0"/>
      </font>
      <fill>
        <patternFill>
          <bgColor rgb="FFFF0000"/>
        </patternFill>
      </fill>
    </dxf>
    <dxf>
      <font>
        <b/>
        <i val="0"/>
      </font>
      <fill>
        <patternFill>
          <bgColor rgb="FFFF0000"/>
        </patternFill>
      </fill>
    </dxf>
    <dxf>
      <font>
        <b/>
        <i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65490\AppData\Local\Microsoft\Windows\INetCache\Content.Outlook\R83Y6JKX\AttB2%20PV%20Cost%20Proposal_2021-06-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DECHOME16\16\165\165490\Desktop\Copy%20of%20AttB2%20Cost%20Proposal%202022-07-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ite Data"/>
      <sheetName val="System Specification"/>
      <sheetName val="PPA Proposal"/>
      <sheetName val="Design &amp; Construction Proposal"/>
      <sheetName val="Extended Cx &amp; PeGu Proposal"/>
      <sheetName val="Roofing Proposal"/>
      <sheetName val="Summary &amp; Signature"/>
      <sheetName val="Lists"/>
    </sheetNames>
    <sheetDataSet>
      <sheetData sheetId="0" refreshError="1"/>
      <sheetData sheetId="1" refreshError="1">
        <row r="6">
          <cell r="A6" t="str">
            <v>Site Number</v>
          </cell>
          <cell r="B6" t="str">
            <v>Site Name</v>
          </cell>
        </row>
      </sheetData>
      <sheetData sheetId="2" refreshError="1"/>
      <sheetData sheetId="3" refreshError="1"/>
      <sheetData sheetId="4" refreshError="1">
        <row r="16">
          <cell r="D16" t="str">
            <v>Design Services (Firm Fixed Price)</v>
          </cell>
          <cell r="F16" t="str">
            <v>Construction (GMP), w/Compounded Burdens</v>
          </cell>
        </row>
      </sheetData>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te Data"/>
      <sheetName val="System Specification"/>
      <sheetName val="Design &amp; Construction Proposal"/>
      <sheetName val="Summary &amp; Signature"/>
    </sheetNames>
    <sheetDataSet>
      <sheetData sheetId="0" refreshError="1">
        <row r="2">
          <cell r="A2" t="str">
            <v>San Diego Unified School District, Design-Build Electrical Charging System and Battery Energy Storage System (PS22-0990-11)</v>
          </cell>
        </row>
        <row r="7">
          <cell r="A7" t="str">
            <v>TRANSPORTATION CTR</v>
          </cell>
        </row>
      </sheetData>
      <sheetData sheetId="1" refreshError="1">
        <row r="15">
          <cell r="H15" t="str">
            <v>Total BESS System Size (kW)</v>
          </cell>
          <cell r="I15" t="str">
            <v>YR 1 - Energy Cost Savings (excess PV storage &amp; TOU arbitrage)</v>
          </cell>
          <cell r="K15" t="str">
            <v>Total 15-Yr Energy Cost Savings (excess PV storage &amp; TOU arbitrage)</v>
          </cell>
          <cell r="Q15" t="str">
            <v>Total Installed EV Charger Capacity 
(kW)</v>
          </cell>
          <cell r="U15" t="str">
            <v>Total Future Landscape Plug Charging Capacity
(kW)</v>
          </cell>
        </row>
        <row r="16">
          <cell r="H16">
            <v>0</v>
          </cell>
          <cell r="Q16">
            <v>0</v>
          </cell>
          <cell r="U16">
            <v>0</v>
          </cell>
        </row>
      </sheetData>
      <sheetData sheetId="2" refreshError="1">
        <row r="17">
          <cell r="F17" t="str">
            <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2"/>
  <sheetViews>
    <sheetView tabSelected="1" workbookViewId="0">
      <selection activeCell="C10" sqref="C10"/>
    </sheetView>
  </sheetViews>
  <sheetFormatPr defaultColWidth="10" defaultRowHeight="14.5" x14ac:dyDescent="0.35"/>
  <cols>
    <col min="1" max="1" width="20" customWidth="1"/>
    <col min="2" max="2" width="40.26953125" style="12" customWidth="1"/>
    <col min="3" max="3" width="39" style="12" bestFit="1" customWidth="1"/>
    <col min="4" max="6" width="13.453125" customWidth="1"/>
    <col min="7" max="7" width="16.26953125" customWidth="1"/>
    <col min="8" max="8" width="13.453125" customWidth="1"/>
    <col min="9" max="9" width="16.7265625" customWidth="1"/>
    <col min="10" max="10" width="12.81640625" bestFit="1" customWidth="1"/>
    <col min="11" max="11" width="14.81640625" customWidth="1"/>
    <col min="12" max="12" width="13.81640625" customWidth="1"/>
    <col min="13" max="13" width="17.453125" customWidth="1"/>
    <col min="14" max="14" width="11.7265625" customWidth="1"/>
  </cols>
  <sheetData>
    <row r="1" spans="1:29" ht="28.5" x14ac:dyDescent="0.65">
      <c r="A1" s="1" t="s">
        <v>69</v>
      </c>
      <c r="B1" s="2"/>
      <c r="C1" s="2"/>
      <c r="D1" s="3"/>
      <c r="E1" s="3"/>
      <c r="F1" s="3"/>
      <c r="G1" s="3"/>
      <c r="H1" s="3"/>
      <c r="I1" s="3"/>
      <c r="J1" s="3"/>
      <c r="L1" s="3"/>
      <c r="M1" s="3"/>
      <c r="N1" s="3"/>
      <c r="O1" s="3"/>
      <c r="P1" s="3"/>
      <c r="Q1" s="3"/>
      <c r="R1" s="3"/>
      <c r="S1" s="3"/>
      <c r="T1" s="3"/>
      <c r="U1" s="3"/>
      <c r="V1" s="3"/>
      <c r="W1" s="3"/>
      <c r="X1" s="3"/>
      <c r="Y1" s="3"/>
      <c r="Z1" s="3"/>
      <c r="AA1" s="3"/>
      <c r="AB1" s="3"/>
      <c r="AC1" s="3"/>
    </row>
    <row r="2" spans="1:29" ht="21" x14ac:dyDescent="0.5">
      <c r="A2" s="4" t="s">
        <v>68</v>
      </c>
      <c r="B2" s="5"/>
      <c r="C2" s="6"/>
      <c r="D2" s="7"/>
      <c r="E2" s="7"/>
      <c r="F2" s="8"/>
      <c r="G2" s="8"/>
      <c r="H2" s="8"/>
      <c r="I2" s="8"/>
      <c r="J2" s="8"/>
      <c r="L2" s="8"/>
      <c r="M2" s="8"/>
      <c r="N2" s="8"/>
      <c r="O2" s="8"/>
      <c r="P2" s="8"/>
      <c r="Q2" s="7"/>
      <c r="R2" s="7"/>
      <c r="S2" s="7"/>
      <c r="T2" s="7"/>
      <c r="U2" s="7"/>
      <c r="V2" s="7"/>
      <c r="W2" s="7"/>
      <c r="X2" s="7"/>
      <c r="Y2" s="7"/>
      <c r="Z2" s="7"/>
      <c r="AA2" s="7"/>
      <c r="AB2" s="7"/>
      <c r="AC2" s="7"/>
    </row>
    <row r="3" spans="1:29" ht="15.5" x14ac:dyDescent="0.35">
      <c r="A3" s="3"/>
      <c r="B3" s="2"/>
      <c r="C3" s="2"/>
      <c r="D3" s="3"/>
      <c r="E3" s="3"/>
      <c r="F3" s="3"/>
      <c r="G3" s="3"/>
      <c r="H3" s="3"/>
      <c r="I3" s="3"/>
      <c r="J3" s="3"/>
      <c r="L3" s="3"/>
      <c r="M3" s="3"/>
      <c r="N3" s="3"/>
      <c r="O3" s="3"/>
      <c r="P3" s="3"/>
      <c r="Q3" s="3"/>
      <c r="R3" s="3"/>
      <c r="S3" s="3"/>
      <c r="T3" s="3"/>
      <c r="U3" s="3"/>
      <c r="V3" s="3"/>
      <c r="W3" s="3"/>
      <c r="X3" s="3"/>
      <c r="Y3" s="3"/>
      <c r="Z3" s="3"/>
      <c r="AA3" s="3"/>
      <c r="AB3" s="3"/>
      <c r="AC3" s="3"/>
    </row>
    <row r="4" spans="1:29" s="7" customFormat="1" ht="30.5" x14ac:dyDescent="0.65">
      <c r="A4" s="9" t="s">
        <v>0</v>
      </c>
      <c r="C4" s="10"/>
      <c r="D4" s="10"/>
      <c r="E4" s="10"/>
      <c r="F4" s="10"/>
      <c r="G4" s="10"/>
      <c r="H4" s="10"/>
      <c r="I4" s="10"/>
      <c r="J4" s="11"/>
      <c r="K4" s="10"/>
      <c r="L4" s="10"/>
      <c r="M4" s="10"/>
      <c r="N4" s="10"/>
      <c r="O4" s="10"/>
      <c r="P4" s="10"/>
      <c r="Q4" s="10"/>
      <c r="R4" s="10"/>
      <c r="S4" s="10"/>
    </row>
    <row r="5" spans="1:29" ht="15" thickBot="1" x14ac:dyDescent="0.4">
      <c r="A5" s="12"/>
      <c r="C5"/>
    </row>
    <row r="6" spans="1:29" s="16" customFormat="1" ht="58.5" thickBot="1" x14ac:dyDescent="0.35">
      <c r="A6" s="13" t="s">
        <v>1</v>
      </c>
      <c r="B6" s="14" t="s">
        <v>2</v>
      </c>
      <c r="C6" s="14" t="s">
        <v>3</v>
      </c>
      <c r="D6" s="14" t="s">
        <v>4</v>
      </c>
      <c r="E6" s="14" t="s">
        <v>5</v>
      </c>
      <c r="F6" s="14" t="s">
        <v>6</v>
      </c>
      <c r="G6" s="15" t="s">
        <v>7</v>
      </c>
      <c r="H6" s="13" t="s">
        <v>8</v>
      </c>
      <c r="I6" s="13" t="s">
        <v>9</v>
      </c>
    </row>
    <row r="7" spans="1:29" s="25" customFormat="1" ht="15" thickBot="1" x14ac:dyDescent="0.4">
      <c r="A7" s="17" t="s">
        <v>10</v>
      </c>
      <c r="B7" s="18" t="s">
        <v>11</v>
      </c>
      <c r="C7" s="19">
        <v>5375903151</v>
      </c>
      <c r="D7" s="19">
        <v>6693270</v>
      </c>
      <c r="E7" s="19" t="s">
        <v>12</v>
      </c>
      <c r="F7" s="19" t="s">
        <v>12</v>
      </c>
      <c r="G7" s="20" t="s">
        <v>13</v>
      </c>
      <c r="H7" s="21">
        <v>252064</v>
      </c>
      <c r="I7" s="22">
        <v>73981</v>
      </c>
      <c r="J7" s="23"/>
      <c r="K7" s="24"/>
    </row>
    <row r="8" spans="1:29" s="26" customFormat="1" x14ac:dyDescent="0.35">
      <c r="B8" s="27"/>
      <c r="C8" s="27"/>
      <c r="I8" s="28"/>
      <c r="J8" s="29"/>
      <c r="K8" s="30"/>
      <c r="L8" s="31"/>
    </row>
    <row r="9" spans="1:29" s="26" customFormat="1" x14ac:dyDescent="0.35">
      <c r="A9" t="s">
        <v>14</v>
      </c>
      <c r="B9" s="12"/>
      <c r="C9" s="12"/>
      <c r="D9" s="32"/>
      <c r="E9" s="33"/>
      <c r="F9" s="34"/>
      <c r="G9"/>
      <c r="H9"/>
      <c r="I9"/>
      <c r="J9"/>
    </row>
    <row r="10" spans="1:29" x14ac:dyDescent="0.35">
      <c r="A10" s="35" t="s">
        <v>15</v>
      </c>
    </row>
    <row r="11" spans="1:29" x14ac:dyDescent="0.35">
      <c r="A11" s="36"/>
    </row>
    <row r="12" spans="1:29" x14ac:dyDescent="0.35">
      <c r="D12" t="s">
        <v>16</v>
      </c>
    </row>
  </sheetData>
  <sheetProtection algorithmName="SHA-512" hashValue="ugbdDNTY1yyTYYU8MIYclrxQ3f1TSnuUrY+jfWgXMNKz0mDjCVCGmAa0pE4GJ4S5U9Zh6iZOSJRrOR1tIEtEMA==" saltValue="v45o/BW37f7CWdJQufkyP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79998168889431442"/>
  </sheetPr>
  <dimension ref="A1:BR57"/>
  <sheetViews>
    <sheetView topLeftCell="B1" workbookViewId="0">
      <selection activeCell="D7" sqref="D7"/>
    </sheetView>
  </sheetViews>
  <sheetFormatPr defaultColWidth="9.7265625" defaultRowHeight="14.5" x14ac:dyDescent="0.35"/>
  <cols>
    <col min="1" max="1" width="15.1796875" style="40" hidden="1" customWidth="1"/>
    <col min="2" max="4" width="14.1796875" style="40" customWidth="1"/>
    <col min="5" max="8" width="13.1796875" style="40" customWidth="1"/>
    <col min="9" max="11" width="16.7265625" style="40" customWidth="1"/>
    <col min="12" max="12" width="1.81640625" style="40" customWidth="1"/>
    <col min="13" max="17" width="13.26953125" style="40" customWidth="1"/>
    <col min="18" max="18" width="1.81640625" style="40" customWidth="1"/>
    <col min="19" max="21" width="15.81640625" style="39" customWidth="1"/>
    <col min="22" max="22" width="9.7265625" style="40"/>
    <col min="23" max="23" width="11" style="40" customWidth="1"/>
    <col min="24" max="24" width="12.7265625" style="40" customWidth="1"/>
    <col min="25" max="67" width="9.7265625" style="40"/>
    <col min="68" max="70" width="10.7265625" style="40" customWidth="1"/>
    <col min="71" max="16384" width="9.7265625" style="40"/>
  </cols>
  <sheetData>
    <row r="1" spans="1:67" ht="69" customHeight="1" x14ac:dyDescent="0.35">
      <c r="A1" s="37" t="s">
        <v>17</v>
      </c>
      <c r="B1" s="129" t="s">
        <v>18</v>
      </c>
      <c r="C1" s="129"/>
      <c r="D1" s="129"/>
      <c r="E1" s="129"/>
      <c r="F1" s="129"/>
      <c r="G1" s="129"/>
      <c r="H1" s="129"/>
      <c r="I1" s="38"/>
      <c r="J1" s="38"/>
      <c r="K1" s="38"/>
      <c r="L1" s="38"/>
      <c r="M1" s="38"/>
      <c r="N1" s="38"/>
      <c r="O1" s="38"/>
      <c r="P1" s="38"/>
      <c r="Q1" s="38"/>
      <c r="R1" s="38"/>
    </row>
    <row r="2" spans="1:67" s="41" customFormat="1" ht="11.15" customHeight="1" x14ac:dyDescent="0.25"/>
    <row r="3" spans="1:67" ht="28.5" x14ac:dyDescent="0.65">
      <c r="A3" s="42"/>
      <c r="B3" s="43" t="s">
        <v>70</v>
      </c>
      <c r="C3" s="42"/>
      <c r="D3" s="42"/>
      <c r="E3" s="42"/>
      <c r="F3" s="42"/>
      <c r="G3" s="42"/>
      <c r="H3" s="42"/>
      <c r="I3" s="42"/>
      <c r="M3" s="42"/>
      <c r="N3" s="42"/>
      <c r="O3" s="42"/>
      <c r="P3" s="42"/>
      <c r="Q3" s="42"/>
    </row>
    <row r="4" spans="1:67" ht="21" x14ac:dyDescent="0.5">
      <c r="A4" s="42"/>
      <c r="B4" s="4" t="s">
        <v>68</v>
      </c>
      <c r="C4" s="42"/>
      <c r="D4" s="42"/>
      <c r="F4" s="42"/>
      <c r="G4" s="42"/>
      <c r="H4" s="42"/>
      <c r="I4" s="42"/>
      <c r="M4" s="42"/>
      <c r="N4" s="42"/>
      <c r="O4" s="42"/>
      <c r="P4" s="42"/>
      <c r="Q4" s="42"/>
    </row>
    <row r="5" spans="1:67" s="46" customFormat="1" ht="15.5" x14ac:dyDescent="0.35">
      <c r="A5" s="44"/>
      <c r="B5" s="45"/>
      <c r="C5" s="44"/>
      <c r="D5" s="44"/>
      <c r="F5" s="44"/>
      <c r="G5" s="44"/>
      <c r="H5" s="44"/>
      <c r="I5" s="44"/>
      <c r="J5" s="40"/>
      <c r="K5" s="40"/>
      <c r="L5" s="40"/>
      <c r="M5" s="44"/>
      <c r="N5" s="44"/>
      <c r="O5" s="44"/>
      <c r="P5" s="44"/>
      <c r="Q5" s="44"/>
      <c r="R5" s="40"/>
    </row>
    <row r="6" spans="1:67" ht="18.5" x14ac:dyDescent="0.45">
      <c r="B6" s="47" t="s">
        <v>73</v>
      </c>
      <c r="C6" s="48"/>
      <c r="D6" s="49"/>
      <c r="E6" s="50"/>
    </row>
    <row r="7" spans="1:67" x14ac:dyDescent="0.35">
      <c r="A7" s="51"/>
      <c r="B7" s="52"/>
      <c r="C7" s="52"/>
      <c r="D7" s="52"/>
      <c r="E7" s="53"/>
      <c r="F7" s="52"/>
      <c r="G7" s="52"/>
      <c r="H7" s="52"/>
      <c r="I7" s="52"/>
      <c r="M7" s="52"/>
      <c r="N7" s="52"/>
      <c r="O7" s="52"/>
      <c r="P7" s="52"/>
      <c r="Q7" s="52"/>
    </row>
    <row r="8" spans="1:67" ht="30.5" x14ac:dyDescent="0.65">
      <c r="A8" s="51"/>
      <c r="B8" s="54" t="s">
        <v>19</v>
      </c>
      <c r="C8" s="52"/>
      <c r="D8" s="52"/>
      <c r="E8" s="52"/>
      <c r="F8" s="52"/>
      <c r="G8" s="52"/>
      <c r="H8" s="52"/>
      <c r="I8" s="52"/>
      <c r="M8" s="52"/>
      <c r="N8" s="52"/>
      <c r="O8" s="52"/>
      <c r="P8" s="52"/>
      <c r="Q8" s="52"/>
    </row>
    <row r="9" spans="1:67" ht="12" customHeight="1" x14ac:dyDescent="0.65">
      <c r="A9" s="51"/>
      <c r="B9" s="54"/>
      <c r="C9" s="52"/>
      <c r="D9" s="52"/>
      <c r="E9" s="52"/>
      <c r="F9" s="52"/>
      <c r="G9" s="52"/>
      <c r="H9" s="52"/>
      <c r="I9" s="52"/>
      <c r="M9" s="52"/>
      <c r="N9" s="52"/>
      <c r="O9" s="52"/>
      <c r="P9" s="52"/>
      <c r="Q9" s="52"/>
    </row>
    <row r="10" spans="1:67" ht="15.5" x14ac:dyDescent="0.35">
      <c r="A10" s="51"/>
      <c r="B10" s="130" t="s">
        <v>20</v>
      </c>
      <c r="C10" s="131"/>
      <c r="D10" s="131"/>
      <c r="E10" s="131"/>
      <c r="F10" s="52"/>
      <c r="G10" s="52"/>
      <c r="H10" s="52"/>
      <c r="I10" s="52"/>
      <c r="M10" s="52"/>
      <c r="N10" s="52"/>
      <c r="O10" s="52"/>
      <c r="P10" s="52"/>
      <c r="Q10" s="52"/>
    </row>
    <row r="11" spans="1:67" x14ac:dyDescent="0.35">
      <c r="A11" s="51"/>
      <c r="B11" s="132" t="s">
        <v>21</v>
      </c>
      <c r="C11" s="132"/>
      <c r="D11" s="132"/>
      <c r="E11" s="55"/>
      <c r="F11" s="52"/>
      <c r="G11" s="52"/>
      <c r="H11" s="52"/>
      <c r="I11" s="52"/>
      <c r="M11" s="52"/>
      <c r="N11" s="52"/>
      <c r="O11" s="52"/>
      <c r="P11" s="52"/>
      <c r="Q11" s="52"/>
    </row>
    <row r="12" spans="1:67" x14ac:dyDescent="0.35">
      <c r="A12" s="51"/>
      <c r="B12" s="132" t="s">
        <v>22</v>
      </c>
      <c r="C12" s="132"/>
      <c r="D12" s="132"/>
      <c r="E12" s="55"/>
      <c r="F12" s="52"/>
      <c r="G12" s="52"/>
      <c r="H12" s="52"/>
      <c r="I12" s="52"/>
      <c r="M12" s="52"/>
      <c r="N12" s="52"/>
      <c r="O12" s="52"/>
      <c r="P12" s="52"/>
      <c r="Q12" s="52"/>
    </row>
    <row r="13" spans="1:67" ht="15" thickBot="1" x14ac:dyDescent="0.4">
      <c r="A13" s="51"/>
      <c r="B13" s="56"/>
      <c r="C13" s="56"/>
      <c r="E13" s="57"/>
      <c r="F13" s="52"/>
      <c r="G13" s="52"/>
      <c r="H13" s="52"/>
      <c r="I13" s="52"/>
      <c r="M13" s="52"/>
      <c r="N13" s="52"/>
      <c r="O13" s="52"/>
      <c r="P13" s="52"/>
      <c r="Q13" s="52"/>
    </row>
    <row r="14" spans="1:67" s="63" customFormat="1" ht="56.25" customHeight="1" thickBot="1" x14ac:dyDescent="0.5">
      <c r="A14" s="58"/>
      <c r="B14" s="59"/>
      <c r="C14" s="59"/>
      <c r="D14" s="133" t="s">
        <v>23</v>
      </c>
      <c r="E14" s="134"/>
      <c r="F14" s="134"/>
      <c r="G14" s="134"/>
      <c r="H14" s="135"/>
      <c r="I14" s="60" t="s">
        <v>24</v>
      </c>
      <c r="J14" s="61" t="s">
        <v>25</v>
      </c>
      <c r="K14" s="62" t="s">
        <v>26</v>
      </c>
      <c r="L14" s="136"/>
      <c r="M14" s="134" t="s">
        <v>27</v>
      </c>
      <c r="N14" s="134"/>
      <c r="O14" s="134"/>
      <c r="P14" s="134"/>
      <c r="Q14" s="135"/>
      <c r="R14" s="136"/>
      <c r="S14" s="139" t="s">
        <v>28</v>
      </c>
      <c r="T14" s="140"/>
      <c r="U14" s="140"/>
    </row>
    <row r="15" spans="1:67" s="72" customFormat="1" ht="97.15" customHeight="1" thickBot="1" x14ac:dyDescent="0.4">
      <c r="A15" s="64" t="s">
        <v>17</v>
      </c>
      <c r="B15" s="141" t="str">
        <f>'[1]Site Data'!B6</f>
        <v>Site Name</v>
      </c>
      <c r="C15" s="142"/>
      <c r="D15" s="65" t="s">
        <v>29</v>
      </c>
      <c r="E15" s="66" t="s">
        <v>30</v>
      </c>
      <c r="F15" s="66" t="s">
        <v>31</v>
      </c>
      <c r="G15" s="66" t="s">
        <v>32</v>
      </c>
      <c r="H15" s="67" t="s">
        <v>33</v>
      </c>
      <c r="I15" s="68" t="s">
        <v>34</v>
      </c>
      <c r="J15" s="68" t="s">
        <v>35</v>
      </c>
      <c r="K15" s="69" t="s">
        <v>36</v>
      </c>
      <c r="L15" s="137"/>
      <c r="M15" s="70" t="s">
        <v>29</v>
      </c>
      <c r="N15" s="66" t="s">
        <v>30</v>
      </c>
      <c r="O15" s="71" t="s">
        <v>31</v>
      </c>
      <c r="P15" s="71" t="s">
        <v>37</v>
      </c>
      <c r="Q15" s="67" t="s">
        <v>38</v>
      </c>
      <c r="R15" s="137"/>
      <c r="S15" s="70" t="s">
        <v>39</v>
      </c>
      <c r="T15" s="66" t="s">
        <v>40</v>
      </c>
      <c r="U15" s="71" t="s">
        <v>41</v>
      </c>
    </row>
    <row r="16" spans="1:67" s="63" customFormat="1" ht="33" customHeight="1" thickBot="1" x14ac:dyDescent="0.4">
      <c r="A16" s="73" t="e">
        <f>#REF!</f>
        <v>#REF!</v>
      </c>
      <c r="B16" s="143" t="str">
        <f>'[2]Site Data'!A7</f>
        <v>TRANSPORTATION CTR</v>
      </c>
      <c r="C16" s="144"/>
      <c r="D16" s="74"/>
      <c r="E16" s="75"/>
      <c r="F16" s="75"/>
      <c r="G16" s="76"/>
      <c r="H16" s="77">
        <f>F16*G16</f>
        <v>0</v>
      </c>
      <c r="I16" s="78"/>
      <c r="J16" s="78"/>
      <c r="K16" s="79"/>
      <c r="L16" s="138"/>
      <c r="M16" s="80"/>
      <c r="N16" s="75"/>
      <c r="O16" s="81"/>
      <c r="P16" s="77">
        <v>5</v>
      </c>
      <c r="Q16" s="77">
        <f>O16*P16</f>
        <v>0</v>
      </c>
      <c r="R16" s="138"/>
      <c r="S16" s="80"/>
      <c r="T16" s="81"/>
      <c r="U16" s="82">
        <f>S16*(1+T16)</f>
        <v>0</v>
      </c>
      <c r="BN16" s="63">
        <v>2</v>
      </c>
      <c r="BO16" s="83" t="e">
        <f>#REF!*(1-$E$12)</f>
        <v>#REF!</v>
      </c>
    </row>
    <row r="17" spans="1:70" ht="15" customHeight="1" x14ac:dyDescent="0.35">
      <c r="A17" s="84"/>
      <c r="BP17" s="40">
        <v>15</v>
      </c>
      <c r="BQ17" s="85" t="e">
        <f>#REF!*(1-$E$12)</f>
        <v>#REF!</v>
      </c>
    </row>
    <row r="18" spans="1:70" ht="15" customHeight="1" x14ac:dyDescent="0.35">
      <c r="A18" s="84"/>
      <c r="BP18" s="40">
        <v>16</v>
      </c>
      <c r="BQ18" s="85" t="e">
        <f t="shared" ref="BQ18:BQ27" si="0">BQ17*(1-$E$12)</f>
        <v>#REF!</v>
      </c>
    </row>
    <row r="19" spans="1:70" ht="15" customHeight="1" x14ac:dyDescent="0.35">
      <c r="A19" s="84"/>
      <c r="J19" s="86"/>
      <c r="K19" s="86"/>
      <c r="L19" s="86"/>
      <c r="R19" s="86"/>
      <c r="BP19" s="40">
        <v>17</v>
      </c>
      <c r="BQ19" s="85" t="e">
        <f t="shared" si="0"/>
        <v>#REF!</v>
      </c>
    </row>
    <row r="20" spans="1:70" ht="15" customHeight="1" x14ac:dyDescent="0.35">
      <c r="A20" s="84"/>
      <c r="J20" s="86"/>
      <c r="K20" s="86"/>
      <c r="L20" s="86"/>
      <c r="R20" s="86"/>
      <c r="BP20" s="40">
        <v>18</v>
      </c>
      <c r="BQ20" s="85" t="e">
        <f t="shared" si="0"/>
        <v>#REF!</v>
      </c>
    </row>
    <row r="21" spans="1:70" ht="15" customHeight="1" x14ac:dyDescent="0.35">
      <c r="A21" s="84"/>
      <c r="J21" s="86"/>
      <c r="K21" s="86"/>
      <c r="L21" s="86"/>
      <c r="R21" s="86"/>
      <c r="BP21" s="40">
        <v>19</v>
      </c>
      <c r="BQ21" s="85" t="e">
        <f t="shared" si="0"/>
        <v>#REF!</v>
      </c>
    </row>
    <row r="22" spans="1:70" ht="15" customHeight="1" x14ac:dyDescent="0.35">
      <c r="A22" s="84"/>
      <c r="J22" s="86"/>
      <c r="K22" s="86"/>
      <c r="L22" s="86"/>
      <c r="R22" s="86"/>
      <c r="BP22" s="40">
        <v>20</v>
      </c>
      <c r="BQ22" s="85" t="e">
        <f t="shared" si="0"/>
        <v>#REF!</v>
      </c>
    </row>
    <row r="23" spans="1:70" ht="15" customHeight="1" x14ac:dyDescent="0.35">
      <c r="A23" s="84"/>
      <c r="J23" s="86"/>
      <c r="K23" s="86"/>
      <c r="L23" s="86"/>
      <c r="R23" s="86"/>
      <c r="BP23" s="40">
        <v>21</v>
      </c>
      <c r="BQ23" s="85" t="e">
        <f t="shared" si="0"/>
        <v>#REF!</v>
      </c>
    </row>
    <row r="24" spans="1:70" ht="15" customHeight="1" x14ac:dyDescent="0.35">
      <c r="A24" s="84"/>
      <c r="J24" s="86"/>
      <c r="K24" s="86"/>
      <c r="L24" s="86"/>
      <c r="R24" s="86"/>
      <c r="BP24" s="40">
        <v>22</v>
      </c>
      <c r="BQ24" s="85" t="e">
        <f t="shared" si="0"/>
        <v>#REF!</v>
      </c>
    </row>
    <row r="25" spans="1:70" ht="15" customHeight="1" x14ac:dyDescent="0.35">
      <c r="A25" s="84"/>
      <c r="J25" s="86"/>
      <c r="K25" s="86"/>
      <c r="L25" s="86"/>
      <c r="R25" s="86"/>
      <c r="BP25" s="40">
        <v>23</v>
      </c>
      <c r="BQ25" s="85" t="e">
        <f t="shared" si="0"/>
        <v>#REF!</v>
      </c>
      <c r="BR25" s="40" t="e">
        <f>AVERAGE(BQ16:BQ27)/#REF!</f>
        <v>#REF!</v>
      </c>
    </row>
    <row r="26" spans="1:70" ht="15" customHeight="1" x14ac:dyDescent="0.35">
      <c r="A26" s="84"/>
      <c r="J26" s="86"/>
      <c r="K26" s="86"/>
      <c r="L26" s="86"/>
      <c r="R26" s="86"/>
      <c r="BP26" s="40">
        <v>24</v>
      </c>
      <c r="BQ26" s="85" t="e">
        <f>BQ25*(1-$E$12)</f>
        <v>#REF!</v>
      </c>
    </row>
    <row r="27" spans="1:70" ht="15" customHeight="1" x14ac:dyDescent="0.35">
      <c r="A27" s="84"/>
      <c r="J27" s="86"/>
      <c r="K27" s="86"/>
      <c r="L27" s="86"/>
      <c r="R27" s="86"/>
      <c r="BP27" s="40">
        <v>25</v>
      </c>
      <c r="BQ27" s="85" t="e">
        <f t="shared" si="0"/>
        <v>#REF!</v>
      </c>
    </row>
    <row r="28" spans="1:70" ht="15" customHeight="1" x14ac:dyDescent="0.35">
      <c r="A28" s="84"/>
      <c r="J28" s="86"/>
      <c r="K28" s="86"/>
      <c r="L28" s="86"/>
      <c r="R28" s="86"/>
      <c r="BQ28" s="86"/>
    </row>
    <row r="29" spans="1:70" ht="15" customHeight="1" x14ac:dyDescent="0.35">
      <c r="A29" s="84"/>
      <c r="J29" s="86"/>
      <c r="K29" s="86"/>
      <c r="L29" s="86"/>
      <c r="R29" s="86"/>
    </row>
    <row r="30" spans="1:70" ht="15" customHeight="1" x14ac:dyDescent="0.35">
      <c r="A30" s="84"/>
      <c r="J30" s="86"/>
      <c r="K30" s="86"/>
      <c r="L30" s="86"/>
      <c r="R30" s="86"/>
    </row>
    <row r="31" spans="1:70" ht="15" customHeight="1" x14ac:dyDescent="0.35">
      <c r="A31" s="84"/>
      <c r="J31" s="86"/>
      <c r="K31" s="86"/>
      <c r="L31" s="86"/>
      <c r="R31" s="86"/>
    </row>
    <row r="32" spans="1:70" ht="15" customHeight="1" x14ac:dyDescent="0.35">
      <c r="A32" s="84"/>
      <c r="J32" s="86"/>
      <c r="K32" s="86"/>
      <c r="L32" s="86"/>
      <c r="R32" s="86"/>
    </row>
    <row r="33" spans="1:18" ht="15" customHeight="1" x14ac:dyDescent="0.35">
      <c r="A33" s="84"/>
      <c r="J33" s="86"/>
      <c r="K33" s="86"/>
      <c r="L33" s="86"/>
      <c r="R33" s="86"/>
    </row>
    <row r="34" spans="1:18" ht="15" customHeight="1" x14ac:dyDescent="0.35">
      <c r="A34" s="84"/>
      <c r="J34" s="86"/>
      <c r="K34" s="86"/>
      <c r="L34" s="86"/>
      <c r="R34" s="86"/>
    </row>
    <row r="35" spans="1:18" ht="15" customHeight="1" x14ac:dyDescent="0.35">
      <c r="A35" s="84"/>
      <c r="J35" s="86"/>
      <c r="K35" s="86"/>
      <c r="L35" s="86"/>
      <c r="R35" s="86"/>
    </row>
    <row r="36" spans="1:18" ht="15" customHeight="1" x14ac:dyDescent="0.35">
      <c r="A36" s="84"/>
      <c r="J36" s="86"/>
      <c r="K36" s="86"/>
      <c r="L36" s="86"/>
      <c r="R36" s="86"/>
    </row>
    <row r="37" spans="1:18" ht="15" customHeight="1" x14ac:dyDescent="0.35">
      <c r="A37" s="84"/>
      <c r="J37" s="86"/>
      <c r="K37" s="86"/>
      <c r="L37" s="86"/>
      <c r="R37" s="86"/>
    </row>
    <row r="38" spans="1:18" ht="15" customHeight="1" x14ac:dyDescent="0.35">
      <c r="A38" s="84"/>
      <c r="J38" s="86"/>
      <c r="K38" s="86"/>
      <c r="L38" s="86"/>
      <c r="R38" s="86"/>
    </row>
    <row r="39" spans="1:18" ht="15" customHeight="1" x14ac:dyDescent="0.35">
      <c r="A39" s="84"/>
      <c r="J39" s="86"/>
      <c r="K39" s="86"/>
      <c r="L39" s="86"/>
      <c r="R39" s="86"/>
    </row>
    <row r="40" spans="1:18" ht="15" customHeight="1" x14ac:dyDescent="0.35">
      <c r="A40" s="84"/>
      <c r="J40" s="86"/>
      <c r="K40" s="86"/>
      <c r="L40" s="86"/>
      <c r="R40" s="86"/>
    </row>
    <row r="41" spans="1:18" ht="15" customHeight="1" x14ac:dyDescent="0.35">
      <c r="A41" s="84"/>
      <c r="J41" s="86"/>
      <c r="K41" s="86"/>
      <c r="L41" s="86"/>
      <c r="R41" s="86"/>
    </row>
    <row r="42" spans="1:18" ht="15" customHeight="1" x14ac:dyDescent="0.35">
      <c r="A42" s="84"/>
      <c r="J42" s="86"/>
      <c r="K42" s="86"/>
      <c r="L42" s="86"/>
      <c r="R42" s="86"/>
    </row>
    <row r="43" spans="1:18" ht="15" customHeight="1" x14ac:dyDescent="0.35">
      <c r="A43" s="84"/>
      <c r="J43" s="86"/>
      <c r="K43" s="86"/>
      <c r="L43" s="86"/>
      <c r="R43" s="86"/>
    </row>
    <row r="44" spans="1:18" ht="15" customHeight="1" x14ac:dyDescent="0.35">
      <c r="A44" s="84"/>
      <c r="J44" s="86"/>
      <c r="K44" s="86"/>
      <c r="L44" s="86"/>
      <c r="R44" s="86"/>
    </row>
    <row r="45" spans="1:18" ht="15" customHeight="1" x14ac:dyDescent="0.35">
      <c r="A45" s="84"/>
    </row>
    <row r="46" spans="1:18" ht="15" customHeight="1" x14ac:dyDescent="0.35">
      <c r="A46" s="84"/>
    </row>
    <row r="47" spans="1:18" ht="15" customHeight="1" x14ac:dyDescent="0.35">
      <c r="A47" s="84"/>
    </row>
    <row r="48" spans="1:18" ht="15" customHeight="1" x14ac:dyDescent="0.35">
      <c r="A48" s="84"/>
    </row>
    <row r="49" spans="1:1" ht="15" customHeight="1" x14ac:dyDescent="0.35">
      <c r="A49" s="84"/>
    </row>
    <row r="50" spans="1:1" ht="15" customHeight="1" x14ac:dyDescent="0.35">
      <c r="A50" s="84"/>
    </row>
    <row r="51" spans="1:1" ht="15" customHeight="1" x14ac:dyDescent="0.35">
      <c r="A51" s="84"/>
    </row>
    <row r="52" spans="1:1" ht="15" customHeight="1" x14ac:dyDescent="0.35">
      <c r="A52" s="84"/>
    </row>
    <row r="53" spans="1:1" ht="15" customHeight="1" x14ac:dyDescent="0.35">
      <c r="A53" s="84"/>
    </row>
    <row r="54" spans="1:1" ht="15" customHeight="1" x14ac:dyDescent="0.35">
      <c r="A54" s="84"/>
    </row>
    <row r="55" spans="1:1" ht="15" customHeight="1" x14ac:dyDescent="0.35">
      <c r="A55" s="84"/>
    </row>
    <row r="56" spans="1:1" ht="15" customHeight="1" x14ac:dyDescent="0.35">
      <c r="A56" s="84"/>
    </row>
    <row r="57" spans="1:1" ht="15" customHeight="1" x14ac:dyDescent="0.35">
      <c r="A57" s="84"/>
    </row>
  </sheetData>
  <sheetProtection algorithmName="SHA-512" hashValue="y8R1ednYaYaJCz79yBdMFQcJ0J7HWy8WpPhehIvOSGSLTDgl2D5w4B8Vn8OYar41urHDMEK1KMBDcbDXuf/cBg==" saltValue="ZfS+4UugsFGY9xQGno+qpQ==" spinCount="100000" sheet="1" objects="1" scenarios="1"/>
  <protectedRanges>
    <protectedRange sqref="I16" name="Producution"/>
    <protectedRange sqref="M16:U16" name="inverter Specs"/>
    <protectedRange sqref="D16:G16" name="Specs"/>
    <protectedRange sqref="D6" name="Firm Name"/>
  </protectedRanges>
  <mergeCells count="11">
    <mergeCell ref="M14:Q14"/>
    <mergeCell ref="R14:R16"/>
    <mergeCell ref="S14:U14"/>
    <mergeCell ref="B15:C15"/>
    <mergeCell ref="B16:C16"/>
    <mergeCell ref="L14:L16"/>
    <mergeCell ref="B1:H1"/>
    <mergeCell ref="B10:E10"/>
    <mergeCell ref="B11:D11"/>
    <mergeCell ref="B12:D12"/>
    <mergeCell ref="D14:H14"/>
  </mergeCells>
  <pageMargins left="0.7" right="0.7" top="0.75" bottom="0.75" header="0.3" footer="0.3"/>
  <pageSetup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sheetPr>
  <dimension ref="A1:CC24"/>
  <sheetViews>
    <sheetView workbookViewId="0">
      <selection activeCell="F8" sqref="F8"/>
    </sheetView>
  </sheetViews>
  <sheetFormatPr defaultColWidth="9.7265625" defaultRowHeight="14.5" x14ac:dyDescent="0.35"/>
  <cols>
    <col min="1" max="1" width="19" style="40" customWidth="1"/>
    <col min="2" max="2" width="20.81640625" style="63" customWidth="1"/>
    <col min="3" max="3" width="7.26953125" style="63" customWidth="1"/>
    <col min="4" max="4" width="14.453125" style="40" customWidth="1"/>
    <col min="5" max="6" width="16.54296875" style="40" customWidth="1"/>
    <col min="7" max="7" width="17.54296875" style="40" customWidth="1"/>
    <col min="8" max="16384" width="9.7265625" style="40"/>
  </cols>
  <sheetData>
    <row r="1" spans="1:81" s="87" customFormat="1" ht="15.5" x14ac:dyDescent="0.35">
      <c r="A1" s="129" t="s">
        <v>42</v>
      </c>
      <c r="B1" s="129"/>
      <c r="C1" s="129"/>
      <c r="D1" s="129"/>
      <c r="E1" s="129"/>
      <c r="F1" s="129"/>
      <c r="G1" s="129"/>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c r="BR1" s="40"/>
      <c r="BS1" s="40"/>
      <c r="BT1" s="40"/>
      <c r="BU1" s="40"/>
      <c r="BV1" s="40"/>
      <c r="BW1" s="40"/>
      <c r="BX1" s="40"/>
      <c r="BY1" s="40"/>
      <c r="BZ1" s="40"/>
      <c r="CA1" s="40"/>
      <c r="CB1" s="40"/>
      <c r="CC1" s="40"/>
    </row>
    <row r="2" spans="1:81" s="88" customFormat="1" x14ac:dyDescent="0.35">
      <c r="B2" s="59"/>
      <c r="C2" s="59"/>
    </row>
    <row r="3" spans="1:81" ht="28.5" x14ac:dyDescent="0.65">
      <c r="A3" s="43" t="s">
        <v>71</v>
      </c>
      <c r="B3" s="89"/>
      <c r="C3" s="89"/>
      <c r="D3" s="42"/>
    </row>
    <row r="4" spans="1:81" ht="21" x14ac:dyDescent="0.5">
      <c r="A4" s="4" t="s">
        <v>68</v>
      </c>
      <c r="B4" s="89"/>
    </row>
    <row r="5" spans="1:81" s="46" customFormat="1" ht="15.5" x14ac:dyDescent="0.35">
      <c r="A5" s="45"/>
      <c r="B5" s="90"/>
      <c r="C5" s="91"/>
    </row>
    <row r="6" spans="1:81" ht="18.5" x14ac:dyDescent="0.45">
      <c r="A6" s="146"/>
      <c r="B6" s="146"/>
      <c r="C6" s="146"/>
    </row>
    <row r="7" spans="1:81" ht="18.5" x14ac:dyDescent="0.45">
      <c r="A7" s="48" t="s">
        <v>74</v>
      </c>
      <c r="B7" s="92"/>
      <c r="C7" s="48"/>
    </row>
    <row r="8" spans="1:81" x14ac:dyDescent="0.35">
      <c r="A8" s="52"/>
      <c r="B8" s="58"/>
      <c r="C8" s="40"/>
    </row>
    <row r="9" spans="1:81" ht="15.5" x14ac:dyDescent="0.35">
      <c r="A9" s="130" t="s">
        <v>43</v>
      </c>
      <c r="B9" s="131"/>
      <c r="C9" s="131"/>
      <c r="D9" s="131"/>
    </row>
    <row r="10" spans="1:81" ht="16.5" customHeight="1" x14ac:dyDescent="0.35">
      <c r="A10" s="147" t="s">
        <v>44</v>
      </c>
      <c r="B10" s="148"/>
      <c r="C10" s="149"/>
      <c r="D10" s="93"/>
    </row>
    <row r="11" spans="1:81" ht="16.5" customHeight="1" x14ac:dyDescent="0.35">
      <c r="A11" s="147" t="s">
        <v>45</v>
      </c>
      <c r="B11" s="148"/>
      <c r="C11" s="149"/>
      <c r="D11" s="93"/>
    </row>
    <row r="12" spans="1:81" ht="16.5" customHeight="1" x14ac:dyDescent="0.35">
      <c r="A12" s="147" t="s">
        <v>46</v>
      </c>
      <c r="B12" s="148"/>
      <c r="C12" s="149"/>
      <c r="D12" s="93"/>
    </row>
    <row r="13" spans="1:81" ht="16.5" customHeight="1" x14ac:dyDescent="0.35">
      <c r="A13" s="147" t="s">
        <v>47</v>
      </c>
      <c r="B13" s="148"/>
      <c r="C13" s="149"/>
      <c r="D13" s="94">
        <f>(1+$D$10)*(1+$D$11)*(1+$D$12)-1</f>
        <v>0</v>
      </c>
    </row>
    <row r="14" spans="1:81" ht="15" thickBot="1" x14ac:dyDescent="0.4">
      <c r="A14" s="52"/>
      <c r="B14" s="58"/>
      <c r="C14" s="40"/>
    </row>
    <row r="15" spans="1:81" ht="21.5" thickBot="1" x14ac:dyDescent="0.4">
      <c r="A15" s="150" t="str">
        <f ca="1">MID(CELL("filename",I1),FIND("]",CELL("filename",I1))+1,256)</f>
        <v>Design &amp; Construction Proposal</v>
      </c>
      <c r="B15" s="151"/>
      <c r="C15" s="151"/>
      <c r="D15" s="152" t="s">
        <v>48</v>
      </c>
      <c r="E15" s="153"/>
      <c r="F15" s="153"/>
      <c r="G15" s="154"/>
      <c r="I15" s="95"/>
      <c r="J15" s="95"/>
      <c r="K15" s="95"/>
      <c r="L15" s="95"/>
      <c r="M15" s="95"/>
      <c r="N15" s="95"/>
    </row>
    <row r="16" spans="1:81" ht="58.5" thickBot="1" x14ac:dyDescent="0.4">
      <c r="A16" s="155" t="str">
        <f>'[1]Site Data'!B6</f>
        <v>Site Name</v>
      </c>
      <c r="B16" s="156"/>
      <c r="C16" s="157"/>
      <c r="D16" s="96" t="s">
        <v>49</v>
      </c>
      <c r="E16" s="97" t="s">
        <v>50</v>
      </c>
      <c r="F16" s="98" t="s">
        <v>51</v>
      </c>
      <c r="G16" s="97" t="s">
        <v>52</v>
      </c>
      <c r="I16" s="95"/>
      <c r="J16" s="95"/>
      <c r="K16" s="95"/>
      <c r="L16" s="95"/>
      <c r="M16" s="95"/>
      <c r="N16" s="95"/>
    </row>
    <row r="17" spans="1:14" ht="15" thickBot="1" x14ac:dyDescent="0.4">
      <c r="A17" s="158" t="str">
        <f>'[2]Site Data'!A7</f>
        <v>TRANSPORTATION CTR</v>
      </c>
      <c r="B17" s="159"/>
      <c r="C17" s="160"/>
      <c r="D17" s="99"/>
      <c r="E17" s="100"/>
      <c r="F17" s="101" t="str">
        <f>IF($D$13&gt;0,E17+(E17*$D$13),"")</f>
        <v/>
      </c>
      <c r="G17" s="102" t="str">
        <f>IF($D$13&gt;0,D17+F17,"")</f>
        <v/>
      </c>
      <c r="I17" s="95"/>
      <c r="J17" s="95"/>
      <c r="K17" s="95"/>
      <c r="L17" s="95"/>
      <c r="M17" s="95"/>
      <c r="N17" s="95"/>
    </row>
    <row r="18" spans="1:14" s="103" customFormat="1" x14ac:dyDescent="0.35">
      <c r="D18" s="104"/>
      <c r="E18" s="104"/>
      <c r="F18" s="104"/>
      <c r="G18" s="104"/>
    </row>
    <row r="20" spans="1:14" x14ac:dyDescent="0.35">
      <c r="A20" s="42" t="s">
        <v>14</v>
      </c>
    </row>
    <row r="21" spans="1:14" ht="14.5" customHeight="1" x14ac:dyDescent="0.35">
      <c r="A21" s="145" t="s">
        <v>53</v>
      </c>
      <c r="B21" s="145"/>
      <c r="C21" s="145"/>
      <c r="D21" s="145"/>
      <c r="E21" s="145"/>
      <c r="F21" s="145"/>
      <c r="G21" s="145"/>
    </row>
    <row r="22" spans="1:14" x14ac:dyDescent="0.35">
      <c r="A22" s="145"/>
      <c r="B22" s="145"/>
      <c r="C22" s="145"/>
      <c r="D22" s="145"/>
      <c r="E22" s="145"/>
      <c r="F22" s="145"/>
      <c r="G22" s="145"/>
    </row>
    <row r="23" spans="1:14" ht="32.25" customHeight="1" x14ac:dyDescent="0.35">
      <c r="A23" s="145"/>
      <c r="B23" s="145"/>
      <c r="C23" s="145"/>
      <c r="D23" s="145"/>
      <c r="E23" s="145"/>
      <c r="F23" s="145"/>
      <c r="G23" s="145"/>
    </row>
    <row r="24" spans="1:14" x14ac:dyDescent="0.35">
      <c r="A24" s="105"/>
      <c r="B24" s="106"/>
      <c r="C24" s="107"/>
      <c r="D24" s="105"/>
    </row>
  </sheetData>
  <sheetProtection algorithmName="SHA-512" hashValue="LB4clnbtrTEEfsLtffdjmgg1KzhNJ22uFbGS6+9hrE0CDbI8el7dWVo2WOFZy5eihaM3M8364DzqYMc0KmNdIQ==" saltValue="l6CkYfyeyMWYaf9gd6B6Hg==" spinCount="100000" sheet="1" objects="1" scenarios="1"/>
  <protectedRanges>
    <protectedRange sqref="D10:D13" name="Percents"/>
  </protectedRanges>
  <mergeCells count="12">
    <mergeCell ref="A21:G23"/>
    <mergeCell ref="A1:G1"/>
    <mergeCell ref="A6:C6"/>
    <mergeCell ref="A9:D9"/>
    <mergeCell ref="A10:C10"/>
    <mergeCell ref="A11:C11"/>
    <mergeCell ref="A12:C12"/>
    <mergeCell ref="A13:C13"/>
    <mergeCell ref="A15:C15"/>
    <mergeCell ref="D15:G15"/>
    <mergeCell ref="A16:C16"/>
    <mergeCell ref="A17:C17"/>
  </mergeCells>
  <conditionalFormatting sqref="D10">
    <cfRule type="cellIs" dxfId="2" priority="3" operator="greaterThan">
      <formula>0.1</formula>
    </cfRule>
  </conditionalFormatting>
  <conditionalFormatting sqref="D11">
    <cfRule type="cellIs" dxfId="1" priority="2" operator="greaterThan">
      <formula>0.1</formula>
    </cfRule>
  </conditionalFormatting>
  <conditionalFormatting sqref="D12">
    <cfRule type="cellIs" dxfId="0" priority="1" operator="greaterThan">
      <formula>0.02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AD32"/>
  <sheetViews>
    <sheetView topLeftCell="A3" workbookViewId="0">
      <selection activeCell="A15" sqref="A15:K15"/>
    </sheetView>
  </sheetViews>
  <sheetFormatPr defaultColWidth="10" defaultRowHeight="15.5" x14ac:dyDescent="0.35"/>
  <cols>
    <col min="1" max="1" width="18" style="46" customWidth="1"/>
    <col min="2" max="2" width="25.26953125" style="46" customWidth="1"/>
    <col min="3" max="13" width="17.1796875" style="46" customWidth="1"/>
    <col min="14" max="14" width="16.26953125" style="46" customWidth="1"/>
    <col min="15" max="16384" width="10" style="46"/>
  </cols>
  <sheetData>
    <row r="1" spans="1:30" s="87" customFormat="1" hidden="1" x14ac:dyDescent="0.35">
      <c r="A1" s="162" t="s">
        <v>54</v>
      </c>
      <c r="B1" s="162"/>
      <c r="C1" s="162"/>
      <c r="D1" s="162"/>
      <c r="E1" s="162"/>
      <c r="F1" s="162"/>
      <c r="G1" s="162"/>
      <c r="H1" s="162"/>
      <c r="I1" s="162"/>
      <c r="J1" s="108"/>
      <c r="K1" s="108"/>
      <c r="L1" s="109"/>
      <c r="M1" s="109"/>
      <c r="N1" s="109"/>
      <c r="O1" s="109"/>
      <c r="P1" s="109"/>
      <c r="Q1" s="109"/>
      <c r="R1" s="109"/>
      <c r="S1" s="109"/>
      <c r="T1" s="109"/>
      <c r="U1" s="109"/>
      <c r="V1" s="109"/>
      <c r="W1" s="109"/>
      <c r="X1" s="109"/>
      <c r="Y1" s="109"/>
      <c r="Z1" s="109"/>
      <c r="AA1" s="109"/>
      <c r="AB1" s="109"/>
      <c r="AC1" s="109"/>
      <c r="AD1" s="109"/>
    </row>
    <row r="2" spans="1:30" s="41" customFormat="1" ht="12.5" hidden="1" x14ac:dyDescent="0.25"/>
    <row r="3" spans="1:30" ht="28.5" x14ac:dyDescent="0.65">
      <c r="A3" s="43" t="s">
        <v>72</v>
      </c>
    </row>
    <row r="4" spans="1:30" s="40" customFormat="1" ht="21" x14ac:dyDescent="0.5">
      <c r="A4" s="4" t="s">
        <v>68</v>
      </c>
      <c r="B4" s="110"/>
      <c r="C4" s="110"/>
      <c r="D4" s="110"/>
      <c r="E4" s="110"/>
      <c r="F4" s="110"/>
      <c r="G4" s="110"/>
      <c r="H4" s="110"/>
      <c r="I4" s="110"/>
      <c r="J4" s="110"/>
      <c r="K4" s="110"/>
      <c r="L4" s="42"/>
      <c r="M4" s="42"/>
      <c r="N4" s="42"/>
      <c r="O4" s="42"/>
      <c r="P4" s="42"/>
      <c r="Q4" s="42"/>
    </row>
    <row r="6" spans="1:30" x14ac:dyDescent="0.35">
      <c r="A6" s="46" t="s">
        <v>55</v>
      </c>
    </row>
    <row r="8" spans="1:30" s="88" customFormat="1" ht="21" x14ac:dyDescent="0.5">
      <c r="A8" s="88" t="s">
        <v>56</v>
      </c>
      <c r="F8" s="163"/>
      <c r="G8" s="163"/>
      <c r="H8" s="163"/>
      <c r="I8" s="163"/>
      <c r="J8" s="111"/>
      <c r="K8" s="111"/>
    </row>
    <row r="9" spans="1:30" s="88" customFormat="1" ht="59.25" customHeight="1" x14ac:dyDescent="0.35">
      <c r="A9" s="164" t="s">
        <v>57</v>
      </c>
      <c r="B9" s="164"/>
      <c r="C9" s="164"/>
      <c r="D9" s="164"/>
      <c r="E9" s="164"/>
      <c r="F9" s="164"/>
      <c r="G9" s="164"/>
      <c r="H9" s="164"/>
      <c r="I9" s="164"/>
      <c r="J9" s="164"/>
      <c r="K9" s="164"/>
    </row>
    <row r="10" spans="1:30" s="88" customFormat="1" ht="26.5" thickBot="1" x14ac:dyDescent="0.4">
      <c r="A10" s="112"/>
      <c r="B10" s="113"/>
      <c r="C10" s="113"/>
      <c r="D10" s="113"/>
      <c r="E10" s="113"/>
      <c r="F10" s="113"/>
      <c r="G10" s="113"/>
      <c r="H10" s="113"/>
    </row>
    <row r="11" spans="1:30" s="88" customFormat="1" ht="58.5" thickBot="1" x14ac:dyDescent="0.4">
      <c r="A11" s="165" t="str">
        <f>'[1]Site Data'!B6</f>
        <v>Site Name</v>
      </c>
      <c r="B11" s="166"/>
      <c r="C11" s="65" t="str">
        <f>'[2]System Specification'!H15</f>
        <v>Total BESS System Size (kW)</v>
      </c>
      <c r="D11" s="70" t="str">
        <f>'[2]System Specification'!Q15</f>
        <v>Total Installed EV Charger Capacity 
(kW)</v>
      </c>
      <c r="E11" s="70" t="str">
        <f>'[2]System Specification'!U15</f>
        <v>Total Future Landscape Plug Charging Capacity
(kW)</v>
      </c>
      <c r="F11" s="114" t="str">
        <f>'[2]System Specification'!I15</f>
        <v>YR 1 - Energy Cost Savings (excess PV storage &amp; TOU arbitrage)</v>
      </c>
      <c r="G11" s="67" t="str">
        <f>'[2]System Specification'!K15</f>
        <v>Total 15-Yr Energy Cost Savings (excess PV storage &amp; TOU arbitrage)</v>
      </c>
      <c r="H11" s="65" t="str">
        <f>'[1]Design &amp; Construction Proposal'!D16</f>
        <v>Design Services (Firm Fixed Price)</v>
      </c>
      <c r="I11" s="70" t="str">
        <f>'[1]Design &amp; Construction Proposal'!F16</f>
        <v>Construction (GMP), w/Compounded Burdens</v>
      </c>
      <c r="J11" s="68" t="s">
        <v>58</v>
      </c>
      <c r="K11" s="68" t="s">
        <v>59</v>
      </c>
    </row>
    <row r="12" spans="1:30" s="88" customFormat="1" ht="14.5" x14ac:dyDescent="0.35">
      <c r="A12" s="167" t="str">
        <f>'[2]Site Data'!A7</f>
        <v>TRANSPORTATION CTR</v>
      </c>
      <c r="B12" s="168"/>
      <c r="C12" s="115">
        <f>'[2]System Specification'!H16</f>
        <v>0</v>
      </c>
      <c r="D12" s="116">
        <f>'[2]System Specification'!Q16</f>
        <v>0</v>
      </c>
      <c r="E12" s="116">
        <f>'[2]System Specification'!U16</f>
        <v>0</v>
      </c>
      <c r="F12" s="117">
        <f>'[2]System Specification'!I16</f>
        <v>0</v>
      </c>
      <c r="G12" s="117">
        <f>'[2]System Specification'!K16</f>
        <v>0</v>
      </c>
      <c r="H12" s="118">
        <f>'[2]Design &amp; Construction Proposal'!D17</f>
        <v>0</v>
      </c>
      <c r="I12" s="119" t="str">
        <f>'[2]Design &amp; Construction Proposal'!F17</f>
        <v/>
      </c>
      <c r="J12" s="120">
        <f>SUM(H12:I12)</f>
        <v>0</v>
      </c>
      <c r="K12" s="121" t="e">
        <f>J12/(SUM(C12:E12))</f>
        <v>#DIV/0!</v>
      </c>
    </row>
    <row r="13" spans="1:30" s="88" customFormat="1" ht="14.5" x14ac:dyDescent="0.35">
      <c r="A13" s="113"/>
      <c r="B13" s="113"/>
      <c r="C13" s="113"/>
      <c r="D13" s="113"/>
      <c r="E13" s="113"/>
      <c r="F13" s="113"/>
      <c r="G13" s="113"/>
      <c r="H13" s="113"/>
      <c r="I13" s="113"/>
      <c r="J13" s="113"/>
      <c r="K13" s="113"/>
    </row>
    <row r="14" spans="1:30" s="88" customFormat="1" ht="14.5" x14ac:dyDescent="0.35">
      <c r="A14" s="113"/>
      <c r="B14" s="113"/>
      <c r="C14" s="113"/>
      <c r="D14" s="113"/>
      <c r="E14" s="113"/>
      <c r="F14" s="113"/>
      <c r="G14" s="113"/>
      <c r="H14" s="113"/>
      <c r="I14" s="113"/>
      <c r="J14" s="113"/>
      <c r="K14" s="113"/>
    </row>
    <row r="15" spans="1:30" x14ac:dyDescent="0.35">
      <c r="A15" s="161" t="s">
        <v>60</v>
      </c>
      <c r="B15" s="161"/>
      <c r="C15" s="161"/>
      <c r="D15" s="161"/>
      <c r="E15" s="161"/>
      <c r="F15" s="161"/>
      <c r="G15" s="161"/>
      <c r="H15" s="161"/>
      <c r="I15" s="161"/>
      <c r="J15" s="161"/>
      <c r="K15" s="161"/>
      <c r="L15" s="122"/>
      <c r="M15" s="122"/>
    </row>
    <row r="17" spans="1:11" x14ac:dyDescent="0.35">
      <c r="A17" s="123" t="s">
        <v>73</v>
      </c>
      <c r="B17" s="170">
        <f>F8</f>
        <v>0</v>
      </c>
      <c r="C17" s="170"/>
      <c r="D17" s="170"/>
      <c r="E17" s="170"/>
      <c r="F17" s="170"/>
      <c r="G17" s="170"/>
      <c r="H17" s="170"/>
      <c r="I17" s="170"/>
      <c r="J17" s="170"/>
      <c r="K17" s="124"/>
    </row>
    <row r="18" spans="1:11" x14ac:dyDescent="0.35">
      <c r="A18" s="123" t="s">
        <v>61</v>
      </c>
      <c r="B18" s="171"/>
      <c r="C18" s="171"/>
      <c r="D18" s="171"/>
      <c r="E18" s="171"/>
      <c r="F18" s="171"/>
      <c r="G18" s="171"/>
      <c r="H18" s="171"/>
      <c r="I18" s="171"/>
      <c r="J18" s="171"/>
      <c r="K18" s="125"/>
    </row>
    <row r="19" spans="1:11" x14ac:dyDescent="0.35">
      <c r="A19" s="123" t="s">
        <v>62</v>
      </c>
      <c r="B19" s="171"/>
      <c r="C19" s="171"/>
      <c r="D19" s="171"/>
      <c r="E19" s="171"/>
      <c r="F19" s="171"/>
      <c r="G19" s="171"/>
      <c r="H19" s="171"/>
      <c r="I19" s="171"/>
      <c r="J19" s="171"/>
      <c r="K19" s="125"/>
    </row>
    <row r="20" spans="1:11" x14ac:dyDescent="0.35">
      <c r="B20" s="125" t="s">
        <v>63</v>
      </c>
    </row>
    <row r="21" spans="1:11" x14ac:dyDescent="0.35">
      <c r="A21" s="123"/>
    </row>
    <row r="22" spans="1:11" x14ac:dyDescent="0.35">
      <c r="A22" s="123" t="s">
        <v>64</v>
      </c>
      <c r="B22" s="172"/>
      <c r="C22" s="172"/>
      <c r="D22" s="172"/>
      <c r="E22" s="172"/>
      <c r="F22" s="172"/>
      <c r="G22" s="172"/>
      <c r="H22" s="172"/>
      <c r="I22" s="172"/>
      <c r="J22" s="172"/>
      <c r="K22" s="125"/>
    </row>
    <row r="23" spans="1:11" x14ac:dyDescent="0.35">
      <c r="A23" s="123" t="s">
        <v>65</v>
      </c>
      <c r="B23" s="169"/>
      <c r="C23" s="169"/>
      <c r="D23" s="169"/>
      <c r="E23" s="169"/>
      <c r="F23" s="169"/>
      <c r="G23" s="169"/>
      <c r="H23" s="169"/>
      <c r="I23" s="169"/>
      <c r="J23" s="169"/>
      <c r="K23" s="125"/>
    </row>
    <row r="24" spans="1:11" x14ac:dyDescent="0.35">
      <c r="A24" s="123" t="s">
        <v>66</v>
      </c>
      <c r="B24" s="169"/>
      <c r="C24" s="169"/>
      <c r="D24" s="169"/>
      <c r="E24" s="169"/>
      <c r="F24" s="169"/>
      <c r="G24" s="169"/>
      <c r="H24" s="169"/>
      <c r="I24" s="169"/>
      <c r="J24" s="169"/>
    </row>
    <row r="25" spans="1:11" x14ac:dyDescent="0.35">
      <c r="A25" s="123" t="s">
        <v>67</v>
      </c>
      <c r="B25" s="169"/>
      <c r="C25" s="169"/>
      <c r="D25" s="169"/>
      <c r="E25" s="169"/>
      <c r="F25" s="169"/>
      <c r="G25" s="169"/>
      <c r="H25" s="169"/>
      <c r="I25" s="169"/>
      <c r="J25" s="169"/>
    </row>
    <row r="26" spans="1:11" x14ac:dyDescent="0.35">
      <c r="A26" s="123"/>
    </row>
    <row r="27" spans="1:11" x14ac:dyDescent="0.35">
      <c r="B27" s="123"/>
      <c r="C27" s="126"/>
      <c r="D27" s="126"/>
      <c r="E27" s="126"/>
    </row>
    <row r="28" spans="1:11" x14ac:dyDescent="0.35">
      <c r="C28" s="127"/>
      <c r="D28" s="127"/>
      <c r="E28" s="127"/>
      <c r="I28" s="128"/>
      <c r="J28" s="128"/>
      <c r="K28" s="128"/>
    </row>
    <row r="29" spans="1:11" x14ac:dyDescent="0.35">
      <c r="C29" s="127"/>
      <c r="D29" s="127"/>
      <c r="E29" s="127"/>
    </row>
    <row r="30" spans="1:11" x14ac:dyDescent="0.35">
      <c r="C30" s="127"/>
      <c r="D30" s="127"/>
      <c r="E30" s="127"/>
      <c r="I30" s="128"/>
      <c r="J30" s="128"/>
    </row>
    <row r="31" spans="1:11" x14ac:dyDescent="0.35">
      <c r="C31" s="127"/>
      <c r="D31" s="127"/>
      <c r="E31" s="127"/>
      <c r="I31" s="128"/>
      <c r="J31" s="128"/>
    </row>
    <row r="32" spans="1:11" x14ac:dyDescent="0.35">
      <c r="C32" s="127"/>
      <c r="D32" s="127"/>
      <c r="E32" s="127"/>
      <c r="I32" s="128"/>
      <c r="J32" s="128"/>
    </row>
  </sheetData>
  <sheetProtection algorithmName="SHA-512" hashValue="FfXQaOcvFp1fZeOuB1TMQ+tdsS3ctLbXs+yFrhY+izPYCD+AeowXJ3dz5Bw6ymIjBqKQDD7PmWb9S78ci4mxjw==" saltValue="4FEDMi2eWj9XNU7TXwnQgw==" spinCount="100000" sheet="1" objects="1" scenarios="1"/>
  <mergeCells count="13">
    <mergeCell ref="B25:J25"/>
    <mergeCell ref="B17:J17"/>
    <mergeCell ref="B18:J18"/>
    <mergeCell ref="B19:J19"/>
    <mergeCell ref="B22:J22"/>
    <mergeCell ref="B23:J23"/>
    <mergeCell ref="B24:J24"/>
    <mergeCell ref="A15:K15"/>
    <mergeCell ref="A1:I1"/>
    <mergeCell ref="F8:I8"/>
    <mergeCell ref="A9:K9"/>
    <mergeCell ref="A11:B11"/>
    <mergeCell ref="A12:B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Site Data</vt:lpstr>
      <vt:lpstr>System Specification</vt:lpstr>
      <vt:lpstr>Design &amp; Construction Proposal</vt:lpstr>
      <vt:lpstr>Summary &amp; Signature</vt:lpstr>
    </vt:vector>
  </TitlesOfParts>
  <Company>SDUSD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Palis Christopher</dc:creator>
  <cp:lastModifiedBy>Moreno Sarah</cp:lastModifiedBy>
  <dcterms:created xsi:type="dcterms:W3CDTF">2022-07-28T17:47:53Z</dcterms:created>
  <dcterms:modified xsi:type="dcterms:W3CDTF">2022-08-11T00:55:00Z</dcterms:modified>
</cp:coreProperties>
</file>